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евостреб" sheetId="1" state="visible" r:id="rId2"/>
  </sheets>
  <externalReferences>
    <externalReference r:id="rId1"/>
  </externalReferences>
  <definedNames>
    <definedName name="_xlnm._FilterDatabase" localSheetId="0" hidden="1">невостреб!$B$7:$P$231</definedName>
    <definedName name="_xlnm._FilterDatabase" localSheetId="0" hidden="1">невостреб!$B$7:$P$231</definedName>
  </definedNames>
  <calcPr/>
</workbook>
</file>

<file path=xl/sharedStrings.xml><?xml version="1.0" encoding="utf-8"?>
<sst xmlns="http://schemas.openxmlformats.org/spreadsheetml/2006/main" count="253" uniqueCount="253">
  <si>
    <t xml:space="preserve">СО 6.1984/0</t>
  </si>
  <si>
    <t xml:space="preserve">Перечень  невостребованных запасов филиала ПАО "Россети Сибирь"-"Омскэнерго".</t>
  </si>
  <si>
    <t>Филиал</t>
  </si>
  <si>
    <t>Материал</t>
  </si>
  <si>
    <t xml:space="preserve">Краткий текст</t>
  </si>
  <si>
    <t xml:space="preserve">Ед. изм.</t>
  </si>
  <si>
    <t xml:space="preserve">Количество </t>
  </si>
  <si>
    <t xml:space="preserve">Учетная цена, руб. без НДС</t>
  </si>
  <si>
    <t xml:space="preserve">Рыночная стоимость</t>
  </si>
  <si>
    <t xml:space="preserve">Отклонение (7-6)</t>
  </si>
  <si>
    <t xml:space="preserve">Начальная цена реализации, руб без НДС</t>
  </si>
  <si>
    <t xml:space="preserve">Цена реализации, без НДС  2 этап</t>
  </si>
  <si>
    <t xml:space="preserve">Стоимость реализации, без НДС  2 этап</t>
  </si>
  <si>
    <t xml:space="preserve">Цена реализации, без НДС  3 этап</t>
  </si>
  <si>
    <t xml:space="preserve">Сумма реализации, без НДС  3 этап</t>
  </si>
  <si>
    <t xml:space="preserve">Адрес местонахождения</t>
  </si>
  <si>
    <t xml:space="preserve">Степень ликвидности</t>
  </si>
  <si>
    <t>Комментарий</t>
  </si>
  <si>
    <t>Омскэнерго</t>
  </si>
  <si>
    <t xml:space="preserve">Блок конденсаторов БК-101</t>
  </si>
  <si>
    <t>ШТ</t>
  </si>
  <si>
    <t xml:space="preserve">г. Омск</t>
  </si>
  <si>
    <t>высоколиквидные</t>
  </si>
  <si>
    <t xml:space="preserve">Коробка испытательная переходная КИ УЗ</t>
  </si>
  <si>
    <t xml:space="preserve">Наконечник НШВИ 2,5-8</t>
  </si>
  <si>
    <t xml:space="preserve">ТТ Т-0,66-0,5 1000/5 У3</t>
  </si>
  <si>
    <t xml:space="preserve">ТТ Т-0,66-0,5S 1500/5 У3</t>
  </si>
  <si>
    <t xml:space="preserve">(А)Клемма ЗН27-2,5М25-Д/ДУ3</t>
  </si>
  <si>
    <t xml:space="preserve">(А)Клемма ЗН27-6И40-Д/ДУ3 тип 2</t>
  </si>
  <si>
    <t xml:space="preserve">(А)Протектор ПЗС-9,0/9,9-11 /350/</t>
  </si>
  <si>
    <t xml:space="preserve">(А)Резистор С2-33Н-0,25-3,3 КОМ-5%</t>
  </si>
  <si>
    <t xml:space="preserve">(А)ТТ ТЛО-10-М01-0,5S/0,5/10Р 200/5 У2</t>
  </si>
  <si>
    <t xml:space="preserve">(А)ТТ ТЛО-10-М11-0,5S/10Р 50/5 У2</t>
  </si>
  <si>
    <t xml:space="preserve">(А)ТТ ТЛО-10-М9-0,5/10Р 150/5 с КА ТВК10</t>
  </si>
  <si>
    <t xml:space="preserve">(А)ТТ ТЛП-10-5-М2-0,5/10Р 200/5</t>
  </si>
  <si>
    <t xml:space="preserve">(ДУ) Крепление фасадное SF 50</t>
  </si>
  <si>
    <t xml:space="preserve">(ДУ) Наконечник НШВИ 35-16</t>
  </si>
  <si>
    <t xml:space="preserve">@Кабель КВВГЭнг/А/-LS 5х4</t>
  </si>
  <si>
    <t>М</t>
  </si>
  <si>
    <t xml:space="preserve">Антенна Антей 909 SMA GSM 5,5dB кабель3м</t>
  </si>
  <si>
    <t xml:space="preserve">Балласт БЛ-100-1 50кг</t>
  </si>
  <si>
    <t xml:space="preserve">Болт М16х45 ГОСТ 7798-70</t>
  </si>
  <si>
    <t>КГ</t>
  </si>
  <si>
    <t xml:space="preserve">Выключатель ВА47-29 2P 10А хар B</t>
  </si>
  <si>
    <t xml:space="preserve">Выключатель ВА47-29 2P 3А хар C</t>
  </si>
  <si>
    <t xml:space="preserve">Выключатель ВА47-29 2P 4А хар D</t>
  </si>
  <si>
    <t xml:space="preserve">Выключатель ВА47-29 3P 2A хар B</t>
  </si>
  <si>
    <t xml:space="preserve">Выключатель ВА47-29 3P 3А хар C</t>
  </si>
  <si>
    <t xml:space="preserve">Выключатель ВМ63 2P 2А DC хар C</t>
  </si>
  <si>
    <t xml:space="preserve">Выключатель ВМ63 2P 3А хар C</t>
  </si>
  <si>
    <t xml:space="preserve">Гайка М5 ГОСТ 5915-70</t>
  </si>
  <si>
    <t xml:space="preserve">Гвозди 1,8х32 ГОСТ 4028-63</t>
  </si>
  <si>
    <t xml:space="preserve">Гильза ГА 120-14</t>
  </si>
  <si>
    <t xml:space="preserve">Гильза ГА 150-17</t>
  </si>
  <si>
    <t xml:space="preserve">Гильза ГА 185-19</t>
  </si>
  <si>
    <t xml:space="preserve">Гильза ГА 70-12</t>
  </si>
  <si>
    <t xml:space="preserve">Гильза ГА 95-13</t>
  </si>
  <si>
    <t xml:space="preserve">Держатель маркировки SCHT 5 S 1631930000</t>
  </si>
  <si>
    <t xml:space="preserve">Деталь креп. ригеля КР-8 серия 3.407-115</t>
  </si>
  <si>
    <t xml:space="preserve">Диод Д247</t>
  </si>
  <si>
    <t xml:space="preserve">Зажим заземляющий ЗПС-50-3В</t>
  </si>
  <si>
    <t xml:space="preserve">Зажим натяжной НБ-3-6В</t>
  </si>
  <si>
    <t xml:space="preserve">Зажим поддерживающий ПГН-5-3</t>
  </si>
  <si>
    <t xml:space="preserve">Зажим поддерживающий ПС-9,1/9,2П-01</t>
  </si>
  <si>
    <t xml:space="preserve">Зажим соединительный САС-240-2</t>
  </si>
  <si>
    <t xml:space="preserve">Зажим соединительный СС-9,1-01</t>
  </si>
  <si>
    <t xml:space="preserve">Изолятор ПС-120Б</t>
  </si>
  <si>
    <t xml:space="preserve">Кабель F/UTP5e 4х2х0,51 Solid PE Cu</t>
  </si>
  <si>
    <t xml:space="preserve">Кабель АВВГнг/А/-LS 4х50 1 кВ</t>
  </si>
  <si>
    <t xml:space="preserve">Кабель ВВГЭнг/А/-LS 3х2,5 1 кВ</t>
  </si>
  <si>
    <t xml:space="preserve">Кабель КВВГнг/А/-LS 14х2,5</t>
  </si>
  <si>
    <t xml:space="preserve">Корпус КМПн 1/2 IP30</t>
  </si>
  <si>
    <t xml:space="preserve">Корпус КМПн 1/4 IP30</t>
  </si>
  <si>
    <t xml:space="preserve">Крышка торцевая КТ-9</t>
  </si>
  <si>
    <t xml:space="preserve">Провод неизолированный АС-120/27</t>
  </si>
  <si>
    <t xml:space="preserve">Провод неизолированный АС-95/16</t>
  </si>
  <si>
    <t xml:space="preserve">Провод ПуВ 1х4</t>
  </si>
  <si>
    <t xml:space="preserve">Прокладка 63621-1101107</t>
  </si>
  <si>
    <t xml:space="preserve">Реле РСВ-13-18 п/п</t>
  </si>
  <si>
    <t xml:space="preserve">Реле РСН-30 100В 50Гц УХЛ3.1</t>
  </si>
  <si>
    <t xml:space="preserve">Реле РСТ-40-4В/10А УХЛ4 п/п</t>
  </si>
  <si>
    <t xml:space="preserve">Реле РУ-21 УХЛ4 0,16А перем. з/п</t>
  </si>
  <si>
    <t xml:space="preserve">Реле РЭП-36Н-11 УХЛ4 4/4 220В п/п</t>
  </si>
  <si>
    <t xml:space="preserve">Реле РЭП-38Д-1 УХЛ4 220В п/п</t>
  </si>
  <si>
    <t xml:space="preserve">Реле РЭП-38Д-2 УХЛ4 220В п/п</t>
  </si>
  <si>
    <t xml:space="preserve">Сверло по мет. 10мм P6M5 прав. цилинд.</t>
  </si>
  <si>
    <t xml:space="preserve">Сгон стальной Ду25</t>
  </si>
  <si>
    <t xml:space="preserve">Скоба СКД-10-1</t>
  </si>
  <si>
    <t xml:space="preserve">Скоба СКД-12-1</t>
  </si>
  <si>
    <t xml:space="preserve">Стопор WEW 35/2 1061200000</t>
  </si>
  <si>
    <t xml:space="preserve">Траверса ТМ-7 серия 3.407.1-143</t>
  </si>
  <si>
    <t xml:space="preserve">ТТ ТЛО10-М01-0,5S/0,5/10Р 100/5 с КА ТЛМ</t>
  </si>
  <si>
    <t xml:space="preserve">ТТ ТЛО-10-М9-0,5/10Р 200/5 с КА ТВК-10</t>
  </si>
  <si>
    <t xml:space="preserve">Узел крепления КГП-7-1</t>
  </si>
  <si>
    <t xml:space="preserve">Узел крепления КГП-7-2В</t>
  </si>
  <si>
    <t xml:space="preserve">Шина 1220-400-533 142G 10PR И-П184</t>
  </si>
  <si>
    <t xml:space="preserve">@Протектор ПЗС-9,1-11</t>
  </si>
  <si>
    <t>штучные</t>
  </si>
  <si>
    <t xml:space="preserve">Кабель КСПВ 4х0,5</t>
  </si>
  <si>
    <t xml:space="preserve">Коромысло 2КУ-12-1</t>
  </si>
  <si>
    <t xml:space="preserve">Траверса ТМ 21 серия 3.407.1-143.8.20</t>
  </si>
  <si>
    <t xml:space="preserve">Траверса ТН-10 серия 3.407.1-143</t>
  </si>
  <si>
    <t xml:space="preserve">ТТ Т-0,66-0,5 1500/5 У3</t>
  </si>
  <si>
    <t xml:space="preserve">Узел крепления УКУ-1</t>
  </si>
  <si>
    <t xml:space="preserve">(ДУ) Вязка спиральная СВ 120</t>
  </si>
  <si>
    <t xml:space="preserve">(ДУ) Зажим натяжной НКК-1-1Б клин 1</t>
  </si>
  <si>
    <t xml:space="preserve">(ДУ) Кабель АВБбШв 4х35 1 кВ</t>
  </si>
  <si>
    <t xml:space="preserve">(ДУ) Колпачок концевой PK99.2595</t>
  </si>
  <si>
    <t xml:space="preserve">(ДУ) Крепление провода ВШ-1</t>
  </si>
  <si>
    <t xml:space="preserve">(ДУ) Крепление ригеля Г5 3.407.1-136</t>
  </si>
  <si>
    <t xml:space="preserve">(ДУ) Муфта кабельная 4КВТп-1 150-240</t>
  </si>
  <si>
    <t xml:space="preserve">(ДУ) Наконечник ТА-185-16-18</t>
  </si>
  <si>
    <t xml:space="preserve">(ДУ) Полоса 25х4 Ст3сп ГОСТ 103-2006</t>
  </si>
  <si>
    <t xml:space="preserve">(ДУ) Труба 90х3,5 ГОСТ 3265-75</t>
  </si>
  <si>
    <t xml:space="preserve">(ДУ) Труба ПНД 90мм двустенная с зондом</t>
  </si>
  <si>
    <t xml:space="preserve">(ДУ) Фиксатор дистанционный SO 70.13</t>
  </si>
  <si>
    <t xml:space="preserve">(ДУ) Хомут Х-24 серия 3.407.1-136</t>
  </si>
  <si>
    <t xml:space="preserve">(ДУ) Шина алюм. АД31Т 4х30 ГОСТ 15176-89</t>
  </si>
  <si>
    <t xml:space="preserve">(ДУ) Шина алюм. АД31Т 5х40 ГОСТ15179-89</t>
  </si>
  <si>
    <t xml:space="preserve">(ОЭ)Труба Электрокор Флекс 110/92</t>
  </si>
  <si>
    <t xml:space="preserve">@Автошина 225/50R17 98Т шипованная</t>
  </si>
  <si>
    <t xml:space="preserve">@Выключатель C60H-DC 2P 3А хар C</t>
  </si>
  <si>
    <t xml:space="preserve">@Выключатель ВНР-10/630</t>
  </si>
  <si>
    <t xml:space="preserve">@Гаситель вибрации ГВП-1,6-11-400</t>
  </si>
  <si>
    <t>низколиквидные</t>
  </si>
  <si>
    <t xml:space="preserve">@Гаситель вибрации ГВП-1,6-11-450</t>
  </si>
  <si>
    <t xml:space="preserve">@Гаситель вибрации ГПГ-0,8-9,1-300/10</t>
  </si>
  <si>
    <t xml:space="preserve">@Зажим соед. СИП-3 жилы на сеч. 70мм</t>
  </si>
  <si>
    <t xml:space="preserve">@Изолятор ШСК 12,5-35-3 УХЛ1</t>
  </si>
  <si>
    <t xml:space="preserve">@Кабель АВБбШв 4х35 1 кВ</t>
  </si>
  <si>
    <t xml:space="preserve">@Лоток Л4-15/2 серия 3.006.1-2.87</t>
  </si>
  <si>
    <t xml:space="preserve">@Лоток Л4д-15 доборный серия3.006.1-2.87</t>
  </si>
  <si>
    <t xml:space="preserve">@Матрица Е140/Е173</t>
  </si>
  <si>
    <t xml:space="preserve">@Муфта каб. EPKT-0047-L12-CEE01</t>
  </si>
  <si>
    <t xml:space="preserve">@Муфта каб. POLJ-12/3х120-240</t>
  </si>
  <si>
    <t xml:space="preserve">@Протектор ПЗС-24,0-03</t>
  </si>
  <si>
    <t xml:space="preserve">@Разъединитель SZ 24 комплект на 3ф</t>
  </si>
  <si>
    <t xml:space="preserve">@Резистор догр. МР3021-Н-57,7В-3х10ВА</t>
  </si>
  <si>
    <t xml:space="preserve">@Спидометр 16.3802</t>
  </si>
  <si>
    <t xml:space="preserve">@Стойка УСО-2А</t>
  </si>
  <si>
    <t xml:space="preserve">@Стойка УСО-5А</t>
  </si>
  <si>
    <t xml:space="preserve">@Транзистор КТ3102АМ</t>
  </si>
  <si>
    <t xml:space="preserve">@Транзистор КТ3107А</t>
  </si>
  <si>
    <t xml:space="preserve">@Транзистор КТ502Д</t>
  </si>
  <si>
    <t xml:space="preserve">@Шина 215/55R17 9W Nordman SZ</t>
  </si>
  <si>
    <t xml:space="preserve">Агрегат насосный НШ 32 КУЛ /1,5/1500 б/у</t>
  </si>
  <si>
    <t xml:space="preserve">Амперметр Э42700 100/5А</t>
  </si>
  <si>
    <t xml:space="preserve">Амперметр Э42700 75/5А</t>
  </si>
  <si>
    <t xml:space="preserve">Амперметр Э42702 100/5А</t>
  </si>
  <si>
    <t xml:space="preserve">Амперметр Э42702 150/5А</t>
  </si>
  <si>
    <t xml:space="preserve">Амперметр Э42702 50/5А</t>
  </si>
  <si>
    <t xml:space="preserve">Балка Б35-20 серия 3.407.9-146</t>
  </si>
  <si>
    <t xml:space="preserve">Бирка маркировочная У-153</t>
  </si>
  <si>
    <t xml:space="preserve">Блок зажимов БЗН24-4И25-В/В-5 тип1</t>
  </si>
  <si>
    <t xml:space="preserve">Блок зажимов БЗН24-4П25-В/В-10</t>
  </si>
  <si>
    <t xml:space="preserve">Блок питания MeanWell DR-4512</t>
  </si>
  <si>
    <t xml:space="preserve">Болт 5СЯ.851.008-04</t>
  </si>
  <si>
    <t xml:space="preserve">Болт Б-1057 серия 3.407-131.1</t>
  </si>
  <si>
    <t xml:space="preserve">Болт заварной М20х250 с серьгой СРС-7-16</t>
  </si>
  <si>
    <t xml:space="preserve">Болт М20х350 серия 3.407-85</t>
  </si>
  <si>
    <t xml:space="preserve">Болт М6х40 ГОСТ 7798-70</t>
  </si>
  <si>
    <t xml:space="preserve">Вольтметр Ц42702 ~500В прям.включ. Кт1,5</t>
  </si>
  <si>
    <t xml:space="preserve">Вольтметр Ц42702 12,5кВ 10000/100</t>
  </si>
  <si>
    <t xml:space="preserve">Вольтметр Ц42702 40кВ 35000/100</t>
  </si>
  <si>
    <t xml:space="preserve">Вольтметр Э42703 12,5кВ 10000/100</t>
  </si>
  <si>
    <t xml:space="preserve">Вольтметр Э42703 40кВ 35000/100</t>
  </si>
  <si>
    <t xml:space="preserve">Вставка плавкая НПН2-60 20А У3</t>
  </si>
  <si>
    <t xml:space="preserve">Выключатель АП50Б 2МТ 1,6А 10Iн</t>
  </si>
  <si>
    <t xml:space="preserve">Выключатель ВА47-29 2P 1А хар C</t>
  </si>
  <si>
    <t xml:space="preserve">Выключатель ВА47-63 2P 2А хар C</t>
  </si>
  <si>
    <t xml:space="preserve">Выключатель нагрузки ВН-32 3P 100А</t>
  </si>
  <si>
    <t xml:space="preserve">Зажим аппаратный 3А4А-600-2</t>
  </si>
  <si>
    <t xml:space="preserve">Зажим аппаратный А2А-240-2</t>
  </si>
  <si>
    <t xml:space="preserve">Зажим аппаратный А2А-600-2</t>
  </si>
  <si>
    <t xml:space="preserve">Зажим для экрана SK 20 3025189</t>
  </si>
  <si>
    <t xml:space="preserve">Зажим натяжной НАС-240-1</t>
  </si>
  <si>
    <t xml:space="preserve">Зажим натяжной НАС-300-1</t>
  </si>
  <si>
    <t xml:space="preserve">Зажим ответвительный ОА-240-1</t>
  </si>
  <si>
    <t xml:space="preserve">Зажим ответвительный ОА-600-1</t>
  </si>
  <si>
    <t xml:space="preserve">Зажим соединительный СВС-50-3</t>
  </si>
  <si>
    <t xml:space="preserve">Замок W-16 ГОСТ 12253-88</t>
  </si>
  <si>
    <t xml:space="preserve">Извещатель ИО-102-26 исп.104</t>
  </si>
  <si>
    <t xml:space="preserve">Изолятор нулевой шины DIN YIS21</t>
  </si>
  <si>
    <t xml:space="preserve">Кабель АВВГнг/А/-LS 2х6 1 кВ</t>
  </si>
  <si>
    <t xml:space="preserve">Кабель АВВГнг/А/-LS 4х4 1 кВ</t>
  </si>
  <si>
    <t xml:space="preserve">Кабель АПвБВнг/А/-LS 3х95/16 10 кВ</t>
  </si>
  <si>
    <t xml:space="preserve">Кабель оптич. ДПТа-Э48У 28кН б/у</t>
  </si>
  <si>
    <t xml:space="preserve">Кабель оптич. ОПН-ДПТ-06-004А08 10кН б/у</t>
  </si>
  <si>
    <t xml:space="preserve">Кабель-канал 195х65 б/крышки</t>
  </si>
  <si>
    <t xml:space="preserve">Кнопка PSW-26C</t>
  </si>
  <si>
    <t xml:space="preserve">Комплект переходных шин ВА57-39 225574</t>
  </si>
  <si>
    <t xml:space="preserve">Консоль КН3-400</t>
  </si>
  <si>
    <t xml:space="preserve">Контакт состояния КС47</t>
  </si>
  <si>
    <t xml:space="preserve">Коробка протяжная У-994 У2 IP54</t>
  </si>
  <si>
    <t xml:space="preserve">Коромысло 2КУ-30-1</t>
  </si>
  <si>
    <t xml:space="preserve">Крепеж-клипса для труб d32мм</t>
  </si>
  <si>
    <t xml:space="preserve">Крепеж-клипса для труб d40мм</t>
  </si>
  <si>
    <t xml:space="preserve">Крепление кабельное рядное РКК-25/40</t>
  </si>
  <si>
    <t xml:space="preserve">Кронштейн КМ-1 серия 3.407.1-143</t>
  </si>
  <si>
    <t xml:space="preserve">Кронштейн Р-2 серия 3.407.1-143</t>
  </si>
  <si>
    <t xml:space="preserve">Крышка лотка КЛЗТ-100пр 100х15х2500</t>
  </si>
  <si>
    <t xml:space="preserve">Лоток Л5-8/2 серия 3.006.1-2.87</t>
  </si>
  <si>
    <t xml:space="preserve">Лоток ЛНМЗТ/М/-100х50пр 100х50х2500</t>
  </si>
  <si>
    <t xml:space="preserve">Металлорукав РЗ-ЦХ 10 мм</t>
  </si>
  <si>
    <t xml:space="preserve">Муфта асбестоцементная d-150 мм</t>
  </si>
  <si>
    <t xml:space="preserve">Муфта каб. 4ПКВНтпБ-В 150/240</t>
  </si>
  <si>
    <t xml:space="preserve">Муфта каб. 4ПКТп/б/нг-LS-1 25/50-Б</t>
  </si>
  <si>
    <t xml:space="preserve">Наконечник НШП 35-20</t>
  </si>
  <si>
    <t xml:space="preserve">Оголовок ОГ-3 серия 3.407-85</t>
  </si>
  <si>
    <t xml:space="preserve">Ограничитель гололедообразов ОГК-1,0-9,1</t>
  </si>
  <si>
    <t xml:space="preserve">Ограничитель гололедообразов ОГК-3,0-11</t>
  </si>
  <si>
    <t xml:space="preserve">Переключатель ПКУ3-12Ж8012 У3 Б</t>
  </si>
  <si>
    <t xml:space="preserve">Петля анкерная AT190</t>
  </si>
  <si>
    <t xml:space="preserve">Площадка под шлейф 20х14 REXANT 100шт</t>
  </si>
  <si>
    <t>УПК</t>
  </si>
  <si>
    <t xml:space="preserve">Предохранитель съемный FG 225 25А</t>
  </si>
  <si>
    <t xml:space="preserve">Предохранитель флажковый плоский 10А</t>
  </si>
  <si>
    <t xml:space="preserve">Провод неизолированный АС-240/32</t>
  </si>
  <si>
    <t xml:space="preserve">Провод неизолированный АС-300/39</t>
  </si>
  <si>
    <t xml:space="preserve">Провод неизолированный АС-600/72</t>
  </si>
  <si>
    <t xml:space="preserve">Провод ПВСнг/А/-LS 2х0,75</t>
  </si>
  <si>
    <t xml:space="preserve">Провод ПуГВ 1х35</t>
  </si>
  <si>
    <t xml:space="preserve">Проволока 5 мм Вр-1 ГОСТ 6727-80</t>
  </si>
  <si>
    <t>3414230048</t>
  </si>
  <si>
    <t xml:space="preserve">Разъединитель РГНП.1-110/1000 УХЛ1 эл/п</t>
  </si>
  <si>
    <t xml:space="preserve">Разъем DB-9F</t>
  </si>
  <si>
    <t xml:space="preserve">Разъем СШР 48 П 20 ЭГ 2 вилка</t>
  </si>
  <si>
    <t xml:space="preserve">Разъем СШР 48 П 20 ЭГ 2 розетка</t>
  </si>
  <si>
    <t xml:space="preserve">Распорка Р-4-120</t>
  </si>
  <si>
    <t xml:space="preserve">Резистор догр. MP3021-H-57,7В-3x30ВA</t>
  </si>
  <si>
    <t xml:space="preserve">Резистор догр. МР3021-Т-5А-2,5ВА</t>
  </si>
  <si>
    <t xml:space="preserve">Резистор догр. МР3021-Т-5А-2ВА</t>
  </si>
  <si>
    <t xml:space="preserve">Реле РП-21-004 УХЛ4 220В перем присоед.3</t>
  </si>
  <si>
    <t xml:space="preserve">Реле РП-321 УХЛ4 п/п</t>
  </si>
  <si>
    <t xml:space="preserve">Сайдинг VOX S-01</t>
  </si>
  <si>
    <t>М2</t>
  </si>
  <si>
    <t xml:space="preserve">Скоба мет. двухлапковая d25-26мм</t>
  </si>
  <si>
    <t xml:space="preserve">Скоба мет. двухлапковая d31-32мм</t>
  </si>
  <si>
    <t xml:space="preserve">Скоба СК-35-1А</t>
  </si>
  <si>
    <t xml:space="preserve">Стопор Clipfix 35-5 3022276</t>
  </si>
  <si>
    <t xml:space="preserve">Стяжка М-3 серия 3.407-101</t>
  </si>
  <si>
    <t xml:space="preserve">Траверса ТМ 15 серия 3.407.1-143.8.15</t>
  </si>
  <si>
    <t xml:space="preserve">Траверса ТМ-11 серия 3.407.1-143</t>
  </si>
  <si>
    <t xml:space="preserve">Траверса ТМ-14 серия 3.407.1-143</t>
  </si>
  <si>
    <t xml:space="preserve">Траверса ТМ-22 серия 3.407.1-143</t>
  </si>
  <si>
    <t xml:space="preserve">Траверса ТМ-23 серия 3.407.1-143</t>
  </si>
  <si>
    <t xml:space="preserve">Траверса ТМ-66 серия 27.0002</t>
  </si>
  <si>
    <t xml:space="preserve">Траверса ТМ-68 серия Л57-97</t>
  </si>
  <si>
    <t xml:space="preserve">Траверса ТН-19 серия 20.0096-14</t>
  </si>
  <si>
    <t xml:space="preserve">Хомут Х-13 серия 3.407.1-136.3.37</t>
  </si>
  <si>
    <t xml:space="preserve">Хомут Х-3 серия 3.407.1-143</t>
  </si>
  <si>
    <t xml:space="preserve">Хомут Х-36 серия 3.407.1-143</t>
  </si>
  <si>
    <t xml:space="preserve">Шкурка шлиф. на ткан. осн. водос.14А №32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</si>
</sst>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color theme="1"/>
      <name val="Times New Roman"/>
    </font>
    <font>
      <sz val="10.000000"/>
      <name val="Times New Roman"/>
    </font>
    <font>
      <b/>
      <sz val="11.000000"/>
      <name val="Times New Roman"/>
    </font>
    <font>
      <sz val="8.000000"/>
      <color theme="1"/>
      <name val="Times New Roman"/>
    </font>
    <font>
      <sz val="12.000000"/>
      <color theme="1"/>
      <name val="Times New Roman"/>
    </font>
    <font>
      <sz val="8.000000"/>
      <name val="Times New Roman"/>
    </font>
    <font>
      <sz val="10.000000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9">
    <xf fontId="0" fillId="0" borderId="0" numFmtId="0" xfId="0"/>
    <xf fontId="2" fillId="0" borderId="0" numFmtId="0" xfId="0" applyFont="1"/>
    <xf fontId="2" fillId="2" borderId="0" numFmtId="0" xfId="0" applyFont="1" applyFill="1"/>
    <xf fontId="3" fillId="0" borderId="0" numFmtId="0" xfId="0" applyFont="1"/>
    <xf fontId="4" fillId="2" borderId="0" numFmtId="0" xfId="0" applyFont="1" applyFill="1"/>
    <xf fontId="3" fillId="2" borderId="0" numFmtId="0" xfId="0" applyFont="1" applyFill="1"/>
    <xf fontId="2" fillId="2" borderId="0" numFmtId="0" xfId="0" applyFont="1" applyFill="1" applyAlignment="1">
      <alignment horizontal="left" vertical="top" wrapText="1"/>
    </xf>
    <xf fontId="5" fillId="2" borderId="0" numFmtId="14" xfId="0" applyNumberFormat="1" applyFont="1" applyFill="1"/>
    <xf fontId="6" fillId="2" borderId="0" numFmtId="0" xfId="0" applyFont="1" applyFill="1"/>
    <xf fontId="3" fillId="2" borderId="0" numFmtId="14" xfId="0" applyNumberFormat="1" applyFont="1" applyFill="1"/>
    <xf fontId="2" fillId="2" borderId="1" numFmtId="0" xfId="0" applyFont="1" applyFill="1" applyBorder="1" applyAlignment="1">
      <alignment horizontal="left" vertical="top" wrapText="1"/>
    </xf>
    <xf fontId="3" fillId="0" borderId="0" numFmtId="0" xfId="0" applyFont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wrapText="1"/>
    </xf>
    <xf fontId="3" fillId="2" borderId="3" numFmtId="0" xfId="0" applyFont="1" applyFill="1" applyBorder="1" applyAlignment="1">
      <alignment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vertical="center"/>
    </xf>
    <xf fontId="3" fillId="0" borderId="0" numFmtId="0" xfId="0" applyFont="1" applyAlignment="1">
      <alignment vertical="center"/>
    </xf>
    <xf fontId="3" fillId="2" borderId="2" numFmtId="0" xfId="0" applyFont="1" applyFill="1" applyBorder="1" applyAlignment="1">
      <alignment horizontal="center" vertical="center"/>
    </xf>
    <xf fontId="3" fillId="2" borderId="5" numFmtId="0" xfId="0" applyFont="1" applyFill="1" applyBorder="1" applyAlignment="1">
      <alignment horizontal="center" vertical="center"/>
    </xf>
    <xf fontId="3" fillId="2" borderId="3" numFmtId="0" xfId="0" applyFont="1" applyFill="1" applyBorder="1" applyAlignment="1">
      <alignment vertical="center"/>
    </xf>
    <xf fontId="3" fillId="2" borderId="3" numFmtId="0" xfId="0" applyFont="1" applyFill="1" applyBorder="1" applyAlignment="1">
      <alignment horizontal="center" vertical="center"/>
    </xf>
    <xf fontId="3" fillId="2" borderId="6" numFmtId="0" xfId="0" applyFont="1" applyFill="1" applyBorder="1" applyAlignment="1">
      <alignment horizontal="center" vertical="center"/>
    </xf>
    <xf fontId="3" fillId="2" borderId="7" numFmtId="0" xfId="0" applyFont="1" applyFill="1" applyBorder="1" applyAlignment="1">
      <alignment horizontal="center" vertical="center"/>
    </xf>
    <xf fontId="3" fillId="0" borderId="3" numFmtId="0" xfId="0" applyFont="1" applyBorder="1" applyAlignment="1">
      <alignment horizontal="center"/>
    </xf>
    <xf fontId="3" fillId="2" borderId="2" numFmtId="0" xfId="0" applyFont="1" applyFill="1" applyBorder="1"/>
    <xf fontId="7" fillId="2" borderId="2" numFmtId="0" xfId="0" applyFont="1" applyFill="1" applyBorder="1"/>
    <xf fontId="7" fillId="2" borderId="8" numFmtId="4" xfId="0" applyNumberFormat="1" applyFont="1" applyFill="1" applyBorder="1"/>
    <xf fontId="7" fillId="2" borderId="3" numFmtId="4" xfId="0" applyNumberFormat="1" applyFont="1" applyFill="1" applyBorder="1"/>
    <xf fontId="7" fillId="2" borderId="0" numFmtId="4" xfId="0" applyNumberFormat="1" applyFont="1" applyFill="1"/>
    <xf fontId="7" fillId="2" borderId="3" numFmtId="4" xfId="0" applyNumberFormat="1" applyFont="1" applyFill="1" applyBorder="1" applyAlignment="1">
      <alignment horizontal="right" vertical="top"/>
    </xf>
    <xf fontId="3" fillId="2" borderId="3" numFmtId="0" xfId="0" applyFont="1" applyFill="1" applyBorder="1"/>
    <xf fontId="3" fillId="0" borderId="3" numFmtId="0" xfId="0" applyFont="1" applyBorder="1"/>
    <xf fontId="7" fillId="2" borderId="3" numFmtId="0" xfId="0" applyFont="1" applyFill="1" applyBorder="1"/>
    <xf fontId="5" fillId="2" borderId="3" numFmtId="0" xfId="0" applyFont="1" applyFill="1" applyBorder="1"/>
    <xf fontId="5" fillId="2" borderId="2" numFmtId="0" xfId="0" applyFont="1" applyFill="1" applyBorder="1"/>
    <xf fontId="5" fillId="2" borderId="8" numFmtId="4" xfId="0" applyNumberFormat="1" applyFont="1" applyFill="1" applyBorder="1"/>
    <xf fontId="5" fillId="2" borderId="3" numFmtId="4" xfId="0" applyNumberFormat="1" applyFont="1" applyFill="1" applyBorder="1"/>
    <xf fontId="5" fillId="2" borderId="0" numFmtId="4" xfId="0" applyNumberFormat="1" applyFont="1" applyFill="1"/>
    <xf fontId="7" fillId="2" borderId="6" numFmtId="4" xfId="0" applyNumberFormat="1" applyFont="1" applyFill="1" applyBorder="1"/>
    <xf fontId="3" fillId="2" borderId="8" numFmtId="0" xfId="0" applyFont="1" applyFill="1" applyBorder="1"/>
    <xf fontId="5" fillId="2" borderId="8" numFmtId="0" xfId="0" applyFont="1" applyFill="1" applyBorder="1"/>
    <xf fontId="2" fillId="0" borderId="3" numFmtId="0" xfId="0" applyFont="1" applyBorder="1"/>
    <xf fontId="5" fillId="2" borderId="0" numFmtId="0" xfId="0" applyFont="1" applyFill="1"/>
    <xf fontId="5" fillId="2" borderId="3" numFmtId="0" xfId="0" applyFont="1" applyFill="1" applyBorder="1" applyAlignment="1">
      <alignment horizontal="right" vertical="top"/>
    </xf>
    <xf fontId="5" fillId="2" borderId="3" numFmtId="0" xfId="0" applyFont="1" applyFill="1" applyBorder="1" applyAlignment="1">
      <alignment vertical="top" wrapText="1"/>
    </xf>
    <xf fontId="2" fillId="2" borderId="3" numFmtId="0" xfId="0" applyFont="1" applyFill="1" applyBorder="1"/>
    <xf fontId="8" fillId="0" borderId="0" numFmtId="0" xfId="0" applyFont="1"/>
    <xf fontId="8" fillId="0" borderId="3" numFmtId="0" xfId="0" applyFont="1" applyBorder="1"/>
  </cellXfs>
  <cellStyles count="2">
    <cellStyle name="Обычный" xfId="0" builtinId="0"/>
    <cellStyle name="Обычный 6" xfId="1"/>
  </cellStyles>
  <dxfs count="1">
    <dxf>
      <fill>
        <patternFill patternType="solid">
          <fgColor indexed="65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&#1086;&#1078;&#1077;&#1085;&#1080;&#1077;%20&#1088;&#1077;&#1072;&#1083;&#1080;&#1079;&#1072;&#1094;&#1080;&#1103;%202%20&#1101;&#1090;&#1072;&#1087;%20&#1074;&#1099;&#1075;&#1088;&#1091;&#1079;&#1082;&#1072;27.03.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E1" t="str">
            <v xml:space="preserve">Краткий текст</v>
          </cell>
          <cell r="F1" t="str">
            <v>ЕИ</v>
          </cell>
          <cell r="G1" t="str">
            <v>Количество</v>
          </cell>
        </row>
        <row r="2">
          <cell r="D2">
            <v>1000009404</v>
          </cell>
          <cell r="E2" t="str">
            <v xml:space="preserve">(А)Клемма ЗН27-2,5М25-Д/ДУ3</v>
          </cell>
          <cell r="F2" t="str">
            <v>ST</v>
          </cell>
          <cell r="G2">
            <v>3450</v>
          </cell>
        </row>
        <row r="3">
          <cell r="D3">
            <v>1000009405</v>
          </cell>
          <cell r="E3" t="str">
            <v xml:space="preserve">(А)Клемма ЗН27-6И40-Д/ДУ3 тип 2</v>
          </cell>
          <cell r="F3" t="str">
            <v>ST</v>
          </cell>
          <cell r="G3">
            <v>360</v>
          </cell>
        </row>
        <row r="4">
          <cell r="D4">
            <v>1000011372</v>
          </cell>
          <cell r="E4" t="str">
            <v xml:space="preserve">(А)Протектор ПЗС-9,0/9,9-11 /350/</v>
          </cell>
          <cell r="F4" t="str">
            <v>ST</v>
          </cell>
          <cell r="G4">
            <v>1</v>
          </cell>
        </row>
        <row r="5">
          <cell r="D5">
            <v>1000013596</v>
          </cell>
          <cell r="E5" t="str">
            <v xml:space="preserve">(А)Резистор С2-33Н-0,25-3,3 КОМ-5%</v>
          </cell>
          <cell r="F5" t="str">
            <v>ST</v>
          </cell>
          <cell r="G5">
            <v>105</v>
          </cell>
        </row>
        <row r="6">
          <cell r="D6">
            <v>1000008599</v>
          </cell>
          <cell r="E6" t="str">
            <v xml:space="preserve">(А)ТТ ТЛО-10-М01-0,5S/0,5/10Р 200/5 У2</v>
          </cell>
          <cell r="F6" t="str">
            <v>ST</v>
          </cell>
          <cell r="G6">
            <v>2</v>
          </cell>
        </row>
        <row r="7">
          <cell r="D7">
            <v>1000010201</v>
          </cell>
          <cell r="E7" t="str">
            <v xml:space="preserve">(А)ТТ ТЛО-10-М11-0,5S/10Р 50/5 У2</v>
          </cell>
          <cell r="F7" t="str">
            <v>ST</v>
          </cell>
          <cell r="G7">
            <v>1</v>
          </cell>
        </row>
        <row r="8">
          <cell r="D8">
            <v>1000008591</v>
          </cell>
          <cell r="E8" t="str">
            <v xml:space="preserve">(А)ТТ ТЛО-10-М9-0,5/10Р 150/5 с КА ТВК10</v>
          </cell>
          <cell r="F8" t="str">
            <v>ST</v>
          </cell>
          <cell r="G8">
            <v>2</v>
          </cell>
        </row>
        <row r="9">
          <cell r="D9">
            <v>1000008600</v>
          </cell>
          <cell r="E9" t="str">
            <v xml:space="preserve">(А)ТТ ТЛП-10-5-М2-0,5/10Р 200/5</v>
          </cell>
          <cell r="F9" t="str">
            <v>ST</v>
          </cell>
          <cell r="G9">
            <v>1</v>
          </cell>
        </row>
        <row r="10">
          <cell r="D10">
            <v>3449951895</v>
          </cell>
          <cell r="E10" t="str">
            <v xml:space="preserve">(ДУ) Вязка спиральная СВ 120</v>
          </cell>
          <cell r="F10" t="str">
            <v>ST</v>
          </cell>
          <cell r="G10">
            <v>3</v>
          </cell>
        </row>
        <row r="11">
          <cell r="D11">
            <v>3449913302</v>
          </cell>
          <cell r="E11" t="str">
            <v xml:space="preserve">(ДУ) Зажим натяжной НКК-1-1Б клин 1</v>
          </cell>
          <cell r="F11" t="str">
            <v>ST</v>
          </cell>
          <cell r="G11">
            <v>15</v>
          </cell>
        </row>
        <row r="12">
          <cell r="D12">
            <v>3539000963</v>
          </cell>
          <cell r="E12" t="str">
            <v xml:space="preserve">(ДУ) Кабель АВБбШв 4х35 1 кВ</v>
          </cell>
          <cell r="F12" t="str">
            <v>M</v>
          </cell>
          <cell r="G12">
            <v>59</v>
          </cell>
        </row>
        <row r="13">
          <cell r="D13">
            <v>3449912974</v>
          </cell>
          <cell r="E13" t="str">
            <v xml:space="preserve">(ДУ) Колпачок концевой PK99.2595</v>
          </cell>
          <cell r="F13" t="str">
            <v>ST</v>
          </cell>
          <cell r="G13">
            <v>8</v>
          </cell>
        </row>
        <row r="14">
          <cell r="D14">
            <v>3449912852</v>
          </cell>
          <cell r="E14" t="str">
            <v xml:space="preserve">(ДУ) Крепление провода ВШ-1</v>
          </cell>
          <cell r="F14" t="str">
            <v>ST</v>
          </cell>
          <cell r="G14">
            <v>24</v>
          </cell>
        </row>
        <row r="15">
          <cell r="D15">
            <v>5264710704</v>
          </cell>
          <cell r="E15" t="str">
            <v xml:space="preserve">(ДУ) Крепление ригеля Г5 3.407.1-136</v>
          </cell>
          <cell r="F15" t="str">
            <v>ST</v>
          </cell>
          <cell r="G15">
            <v>2</v>
          </cell>
        </row>
        <row r="16">
          <cell r="D16">
            <v>3449951906</v>
          </cell>
          <cell r="E16" t="str">
            <v xml:space="preserve">(ДУ) Крепление фасадное SF 50</v>
          </cell>
          <cell r="F16" t="str">
            <v>ST</v>
          </cell>
          <cell r="G16">
            <v>94</v>
          </cell>
        </row>
        <row r="17">
          <cell r="D17">
            <v>3599001083</v>
          </cell>
          <cell r="E17" t="str">
            <v xml:space="preserve">(ДУ) Муфта кабельная 4КВТп-1 150-240</v>
          </cell>
          <cell r="F17" t="str">
            <v>ST</v>
          </cell>
          <cell r="G17">
            <v>2</v>
          </cell>
        </row>
        <row r="18">
          <cell r="D18">
            <v>1000010226</v>
          </cell>
          <cell r="E18" t="str">
            <v xml:space="preserve">(ДУ) Наконечник НШВИ 35-16</v>
          </cell>
          <cell r="F18" t="str">
            <v>ST</v>
          </cell>
          <cell r="G18">
            <v>92</v>
          </cell>
        </row>
        <row r="19">
          <cell r="D19">
            <v>3533000271</v>
          </cell>
          <cell r="E19" t="str">
            <v xml:space="preserve">(ДУ) Наконечник ТА-185-16-18</v>
          </cell>
          <cell r="F19" t="str">
            <v>ST</v>
          </cell>
          <cell r="G19">
            <v>8</v>
          </cell>
        </row>
        <row r="20">
          <cell r="D20">
            <v>902050066</v>
          </cell>
          <cell r="E20" t="str">
            <v xml:space="preserve">(ДУ) Полоса 25х4 Ст3сп ГОСТ 103-2006</v>
          </cell>
          <cell r="F20" t="str">
            <v>KG</v>
          </cell>
          <cell r="G20">
            <v>2.8250000000000002</v>
          </cell>
        </row>
        <row r="21">
          <cell r="D21">
            <v>1385000062</v>
          </cell>
          <cell r="E21" t="str">
            <v xml:space="preserve">(ДУ) Труба 90х3,5 ГОСТ 3265-75</v>
          </cell>
          <cell r="F21" t="str">
            <v>KG</v>
          </cell>
          <cell r="G21">
            <v>50</v>
          </cell>
        </row>
        <row r="22">
          <cell r="D22">
            <v>2248110034</v>
          </cell>
          <cell r="E22" t="str">
            <v xml:space="preserve">(ДУ) Труба ПНД 90мм двустенная с зондом</v>
          </cell>
          <cell r="F22" t="str">
            <v>M</v>
          </cell>
          <cell r="G22">
            <v>22</v>
          </cell>
        </row>
        <row r="23">
          <cell r="D23">
            <v>3449951900</v>
          </cell>
          <cell r="E23" t="str">
            <v xml:space="preserve">(ДУ) Фиксатор дистанционный SO 70.13</v>
          </cell>
          <cell r="F23" t="str">
            <v>ST</v>
          </cell>
          <cell r="G23">
            <v>15</v>
          </cell>
        </row>
        <row r="24">
          <cell r="D24">
            <v>5264710705</v>
          </cell>
          <cell r="E24" t="str">
            <v xml:space="preserve">(ДУ) Хомут Х-24 серия 3.407.1-136</v>
          </cell>
          <cell r="F24" t="str">
            <v>ST</v>
          </cell>
          <cell r="G24">
            <v>4</v>
          </cell>
        </row>
        <row r="25">
          <cell r="D25">
            <v>1811210024</v>
          </cell>
          <cell r="E25" t="str">
            <v xml:space="preserve">(ДУ) Шина алюм. АД31Т 4х30 ГОСТ 15176-89</v>
          </cell>
          <cell r="F25" t="str">
            <v>KG</v>
          </cell>
          <cell r="G25">
            <v>1.1220000000000001</v>
          </cell>
        </row>
        <row r="26">
          <cell r="D26">
            <v>1811210025</v>
          </cell>
          <cell r="E26" t="str">
            <v xml:space="preserve">(ДУ) Шина алюм. АД31Т 5х40 ГОСТ15179-89</v>
          </cell>
          <cell r="F26" t="str">
            <v>KG</v>
          </cell>
          <cell r="G26">
            <v>1.62</v>
          </cell>
        </row>
        <row r="27">
          <cell r="D27">
            <v>2248110033</v>
          </cell>
          <cell r="E27" t="str">
            <v xml:space="preserve">(ОЭ)Труба Электрокор Флекс 110/92</v>
          </cell>
          <cell r="F27" t="str">
            <v>M</v>
          </cell>
          <cell r="G27">
            <v>4</v>
          </cell>
        </row>
        <row r="28">
          <cell r="D28">
            <v>2521300377</v>
          </cell>
          <cell r="E28" t="str">
            <v xml:space="preserve">@Автошина 225/50R17 98Т шипованная</v>
          </cell>
          <cell r="F28" t="str">
            <v>ST</v>
          </cell>
          <cell r="G28">
            <v>4</v>
          </cell>
        </row>
        <row r="29">
          <cell r="D29">
            <v>3421200128</v>
          </cell>
          <cell r="E29" t="str">
            <v xml:space="preserve">@Выключатель C60H-DC 2P 3А хар C</v>
          </cell>
          <cell r="F29" t="str">
            <v>ST</v>
          </cell>
          <cell r="G29">
            <v>30</v>
          </cell>
        </row>
        <row r="30">
          <cell r="D30">
            <v>3422600001</v>
          </cell>
          <cell r="E30" t="str">
            <v xml:space="preserve">@Выключатель ВНР-10/630</v>
          </cell>
          <cell r="F30" t="str">
            <v>ST</v>
          </cell>
          <cell r="G30">
            <v>1</v>
          </cell>
        </row>
        <row r="31">
          <cell r="D31">
            <v>3449912433</v>
          </cell>
          <cell r="E31" t="str">
            <v xml:space="preserve">@Гаситель вибрации ГВП-1,6-11-400</v>
          </cell>
          <cell r="F31" t="str">
            <v>ST</v>
          </cell>
          <cell r="G31">
            <v>254</v>
          </cell>
        </row>
        <row r="32">
          <cell r="D32">
            <v>3449912661</v>
          </cell>
          <cell r="E32" t="str">
            <v xml:space="preserve">@Гаситель вибрации ГВП-1,6-11-450</v>
          </cell>
          <cell r="F32" t="str">
            <v>ST</v>
          </cell>
          <cell r="G32">
            <v>94</v>
          </cell>
        </row>
        <row r="33">
          <cell r="D33">
            <v>3449911563</v>
          </cell>
          <cell r="E33" t="str">
            <v xml:space="preserve">@Зажим соед. СИП-3 жилы на сеч. 70мм</v>
          </cell>
          <cell r="F33" t="str">
            <v>ST</v>
          </cell>
          <cell r="G33">
            <v>33</v>
          </cell>
        </row>
        <row r="34">
          <cell r="D34">
            <v>3494150157</v>
          </cell>
          <cell r="E34" t="str">
            <v xml:space="preserve">@Изолятор ШСК 12,5-35-3 УХЛ1</v>
          </cell>
          <cell r="F34" t="str">
            <v>ST</v>
          </cell>
          <cell r="G34">
            <v>74</v>
          </cell>
        </row>
        <row r="35">
          <cell r="D35">
            <v>3539000929</v>
          </cell>
          <cell r="E35" t="str">
            <v xml:space="preserve">@Кабель АВБбШв 4х35 1 кВ</v>
          </cell>
          <cell r="F35" t="str">
            <v>M</v>
          </cell>
          <cell r="G35">
            <v>139</v>
          </cell>
        </row>
        <row r="36">
          <cell r="D36">
            <v>3563000332</v>
          </cell>
          <cell r="E36" t="str">
            <v xml:space="preserve">@Кабель КВВГЭнг/А/-LS 5х4</v>
          </cell>
          <cell r="F36" t="str">
            <v>M</v>
          </cell>
          <cell r="G36">
            <v>8</v>
          </cell>
        </row>
        <row r="37">
          <cell r="D37">
            <v>5893210009</v>
          </cell>
          <cell r="E37" t="str">
            <v xml:space="preserve">@Лоток Л4-15/2 серия 3.006.1-2.87</v>
          </cell>
          <cell r="F37" t="str">
            <v>ST</v>
          </cell>
          <cell r="G37">
            <v>2</v>
          </cell>
        </row>
        <row r="38">
          <cell r="D38">
            <v>5893210010</v>
          </cell>
          <cell r="E38" t="str">
            <v xml:space="preserve">@Лоток Л4д-15 доборный серия3.006.1-2.87</v>
          </cell>
          <cell r="F38" t="str">
            <v>ST</v>
          </cell>
          <cell r="G38">
            <v>2</v>
          </cell>
        </row>
        <row r="39">
          <cell r="D39">
            <v>9473260018</v>
          </cell>
          <cell r="E39" t="str">
            <v xml:space="preserve">@Матрица Е140/Е173</v>
          </cell>
          <cell r="F39" t="str">
            <v>ST</v>
          </cell>
          <cell r="G39">
            <v>4</v>
          </cell>
        </row>
        <row r="40">
          <cell r="D40">
            <v>3599000767</v>
          </cell>
          <cell r="E40" t="str">
            <v xml:space="preserve">@Муфта каб. EPKT-0047-L12-CEE01</v>
          </cell>
          <cell r="F40" t="str">
            <v>ST</v>
          </cell>
          <cell r="G40">
            <v>2</v>
          </cell>
        </row>
        <row r="41">
          <cell r="D41">
            <v>3599000993</v>
          </cell>
          <cell r="E41" t="str">
            <v xml:space="preserve">@Муфта каб. POLJ-12/3х120-240</v>
          </cell>
          <cell r="F41" t="str">
            <v>ST</v>
          </cell>
          <cell r="G41">
            <v>1</v>
          </cell>
        </row>
        <row r="42">
          <cell r="D42">
            <v>3449911839</v>
          </cell>
          <cell r="E42" t="str">
            <v xml:space="preserve">@Протектор ПЗС-24,0-03</v>
          </cell>
          <cell r="F42" t="str">
            <v>ST</v>
          </cell>
          <cell r="G42">
            <v>72</v>
          </cell>
        </row>
        <row r="43">
          <cell r="D43">
            <v>3449912074</v>
          </cell>
          <cell r="E43" t="str">
            <v xml:space="preserve">@Протектор ПЗС-9,1-11</v>
          </cell>
          <cell r="F43" t="str">
            <v>ST</v>
          </cell>
          <cell r="G43">
            <v>10</v>
          </cell>
        </row>
        <row r="44">
          <cell r="D44">
            <v>3414210120</v>
          </cell>
          <cell r="E44" t="str">
            <v xml:space="preserve">@Разъединитель SZ 24 комплект на 3ф</v>
          </cell>
          <cell r="F44" t="str">
            <v>ST</v>
          </cell>
          <cell r="G44">
            <v>1</v>
          </cell>
        </row>
        <row r="45">
          <cell r="D45">
            <v>6199000136</v>
          </cell>
          <cell r="E45" t="str">
            <v xml:space="preserve">@Резистор догр. МР3021-Н-57,7В-3х10ВА</v>
          </cell>
          <cell r="F45" t="str">
            <v>ST</v>
          </cell>
          <cell r="G45">
            <v>4</v>
          </cell>
        </row>
        <row r="46">
          <cell r="D46">
            <v>4573810007</v>
          </cell>
          <cell r="E46" t="str">
            <v xml:space="preserve">@Спидометр 16.3802</v>
          </cell>
          <cell r="F46" t="str">
            <v>ST</v>
          </cell>
          <cell r="G46">
            <v>1</v>
          </cell>
        </row>
        <row r="47">
          <cell r="D47">
            <v>5863000045</v>
          </cell>
          <cell r="E47" t="str">
            <v xml:space="preserve">@Стойка УСО-2А</v>
          </cell>
          <cell r="F47" t="str">
            <v>ST</v>
          </cell>
          <cell r="G47">
            <v>11</v>
          </cell>
        </row>
        <row r="48">
          <cell r="D48">
            <v>5863110041</v>
          </cell>
          <cell r="E48" t="str">
            <v xml:space="preserve">@Стойка УСО-5А</v>
          </cell>
          <cell r="F48" t="str">
            <v>ST</v>
          </cell>
          <cell r="G48">
            <v>3</v>
          </cell>
        </row>
        <row r="49">
          <cell r="D49">
            <v>1777100041</v>
          </cell>
          <cell r="E49" t="str">
            <v xml:space="preserve">@Транзистор КТ3102АМ</v>
          </cell>
          <cell r="F49" t="str">
            <v>ST</v>
          </cell>
          <cell r="G49">
            <v>10</v>
          </cell>
        </row>
        <row r="50">
          <cell r="D50">
            <v>1777100005</v>
          </cell>
          <cell r="E50" t="str">
            <v xml:space="preserve">@Транзистор КТ3107А</v>
          </cell>
          <cell r="F50" t="str">
            <v>ST</v>
          </cell>
          <cell r="G50">
            <v>4</v>
          </cell>
        </row>
        <row r="51">
          <cell r="D51">
            <v>1777100055</v>
          </cell>
          <cell r="E51" t="str">
            <v xml:space="preserve">@Транзистор КТ502Д</v>
          </cell>
          <cell r="F51" t="str">
            <v>ST</v>
          </cell>
          <cell r="G51">
            <v>10</v>
          </cell>
        </row>
        <row r="52">
          <cell r="D52">
            <v>2521300487</v>
          </cell>
          <cell r="E52" t="str">
            <v xml:space="preserve">@Шина 215/55R17 9W Nordman SZ</v>
          </cell>
          <cell r="F52" t="str">
            <v>ST</v>
          </cell>
          <cell r="G52">
            <v>4</v>
          </cell>
        </row>
        <row r="53">
          <cell r="D53">
            <v>3442490007</v>
          </cell>
          <cell r="E53" t="str">
            <v xml:space="preserve">Агрегат насосный НШ 32 КУЛ /1,5/1500 б/у</v>
          </cell>
          <cell r="F53" t="str">
            <v>ST</v>
          </cell>
          <cell r="G53">
            <v>2</v>
          </cell>
        </row>
        <row r="54">
          <cell r="D54">
            <v>4223140014</v>
          </cell>
          <cell r="E54" t="str">
            <v xml:space="preserve">Амперметр Э42700 100/5А</v>
          </cell>
          <cell r="F54" t="str">
            <v>ST</v>
          </cell>
          <cell r="G54">
            <v>8</v>
          </cell>
        </row>
        <row r="55">
          <cell r="D55">
            <v>4223140010</v>
          </cell>
          <cell r="E55" t="str">
            <v xml:space="preserve">Амперметр Э42700 75/5А</v>
          </cell>
          <cell r="F55" t="str">
            <v>ST</v>
          </cell>
          <cell r="G55">
            <v>14</v>
          </cell>
        </row>
        <row r="56">
          <cell r="D56">
            <v>4223150021</v>
          </cell>
          <cell r="E56" t="str">
            <v xml:space="preserve">Амперметр Э42702 100/5А</v>
          </cell>
          <cell r="F56" t="str">
            <v>ST</v>
          </cell>
          <cell r="G56">
            <v>7</v>
          </cell>
        </row>
        <row r="57">
          <cell r="D57">
            <v>4223150022</v>
          </cell>
          <cell r="E57" t="str">
            <v xml:space="preserve">Амперметр Э42702 150/5А</v>
          </cell>
          <cell r="F57" t="str">
            <v>ST</v>
          </cell>
          <cell r="G57">
            <v>2</v>
          </cell>
        </row>
        <row r="58">
          <cell r="D58">
            <v>4223150027</v>
          </cell>
          <cell r="E58" t="str">
            <v xml:space="preserve">Амперметр Э42702 50/5А</v>
          </cell>
          <cell r="F58" t="str">
            <v>ST</v>
          </cell>
          <cell r="G58">
            <v>5</v>
          </cell>
        </row>
        <row r="59">
          <cell r="D59">
            <v>6577100065</v>
          </cell>
          <cell r="E59" t="str">
            <v xml:space="preserve">Антенна Антей 909 SMA GSM 5,5dB кабель3м</v>
          </cell>
          <cell r="F59" t="str">
            <v>ST</v>
          </cell>
          <cell r="G59">
            <v>1</v>
          </cell>
        </row>
        <row r="60">
          <cell r="D60">
            <v>5264730012</v>
          </cell>
          <cell r="E60" t="str">
            <v xml:space="preserve">Балка Б35-20 серия 3.407.9-146</v>
          </cell>
          <cell r="F60" t="str">
            <v>ST</v>
          </cell>
          <cell r="G60">
            <v>4</v>
          </cell>
        </row>
        <row r="61">
          <cell r="D61">
            <v>3449912353</v>
          </cell>
          <cell r="E61" t="str">
            <v xml:space="preserve">Балласт БЛ-100-1 50кг</v>
          </cell>
          <cell r="F61" t="str">
            <v>ST</v>
          </cell>
          <cell r="G61">
            <v>1</v>
          </cell>
        </row>
        <row r="62">
          <cell r="D62">
            <v>2293190013</v>
          </cell>
          <cell r="E62" t="str">
            <v xml:space="preserve">Бирка маркировочная У-153</v>
          </cell>
          <cell r="F62" t="str">
            <v>ST</v>
          </cell>
          <cell r="G62">
            <v>20</v>
          </cell>
        </row>
        <row r="63">
          <cell r="D63">
            <v>3464890106</v>
          </cell>
          <cell r="E63" t="str">
            <v xml:space="preserve">Блок зажимов БЗН24-4И25-В/В-5 тип1</v>
          </cell>
          <cell r="F63" t="str">
            <v>ST</v>
          </cell>
          <cell r="G63">
            <v>4</v>
          </cell>
        </row>
        <row r="64">
          <cell r="D64">
            <v>3464890107</v>
          </cell>
          <cell r="E64" t="str">
            <v xml:space="preserve">Блок зажимов БЗН24-4П25-В/В-10</v>
          </cell>
          <cell r="F64" t="str">
            <v>ST</v>
          </cell>
          <cell r="G64">
            <v>2</v>
          </cell>
        </row>
        <row r="65">
          <cell r="D65">
            <v>6289000126</v>
          </cell>
          <cell r="E65" t="str">
            <v xml:space="preserve">Блок конденсаторов БК-101</v>
          </cell>
          <cell r="F65" t="str">
            <v>ST</v>
          </cell>
          <cell r="G65">
            <v>69</v>
          </cell>
        </row>
        <row r="66">
          <cell r="D66">
            <v>3468810027</v>
          </cell>
          <cell r="E66" t="str">
            <v xml:space="preserve">Блок питания MeanWell DR-4512</v>
          </cell>
          <cell r="F66" t="str">
            <v>ST</v>
          </cell>
          <cell r="G66">
            <v>10</v>
          </cell>
        </row>
        <row r="67">
          <cell r="D67">
            <v>3418000921</v>
          </cell>
          <cell r="E67" t="str">
            <v xml:space="preserve">Болт 5СЯ.851.008-04</v>
          </cell>
          <cell r="F67" t="str">
            <v>ST</v>
          </cell>
          <cell r="G67">
            <v>36</v>
          </cell>
        </row>
        <row r="68">
          <cell r="D68">
            <v>5264710438</v>
          </cell>
          <cell r="E68" t="str">
            <v xml:space="preserve">Болт Б-1057 серия 3.407-131.1</v>
          </cell>
          <cell r="F68" t="str">
            <v>ST</v>
          </cell>
          <cell r="G68">
            <v>346</v>
          </cell>
        </row>
        <row r="69">
          <cell r="D69">
            <v>1610000307</v>
          </cell>
          <cell r="E69" t="str">
            <v xml:space="preserve">Болт заварной М20х250 с серьгой СРС-7-16</v>
          </cell>
          <cell r="F69" t="str">
            <v>ST</v>
          </cell>
          <cell r="G69">
            <v>138</v>
          </cell>
        </row>
        <row r="70">
          <cell r="D70">
            <v>1610000012</v>
          </cell>
          <cell r="E70" t="str">
            <v xml:space="preserve">Болт М16х45 ГОСТ 7798-70</v>
          </cell>
          <cell r="F70" t="str">
            <v>KG</v>
          </cell>
          <cell r="G70">
            <v>5.8</v>
          </cell>
        </row>
        <row r="71">
          <cell r="D71">
            <v>5264710241</v>
          </cell>
          <cell r="E71" t="str">
            <v xml:space="preserve">Болт М20х350 серия 3.407-85</v>
          </cell>
          <cell r="F71" t="str">
            <v>ST</v>
          </cell>
          <cell r="G71">
            <v>3</v>
          </cell>
        </row>
        <row r="72">
          <cell r="D72">
            <v>1610000037</v>
          </cell>
          <cell r="E72" t="str">
            <v xml:space="preserve">Болт М6х40 ГОСТ 7798-70</v>
          </cell>
          <cell r="F72" t="str">
            <v>KG</v>
          </cell>
          <cell r="G72">
            <v>19.899999999999999</v>
          </cell>
        </row>
        <row r="73">
          <cell r="D73">
            <v>4223260024</v>
          </cell>
          <cell r="E73" t="str">
            <v xml:space="preserve">Вольтметр Ц42702 ~500В прям.включ. Кт1,5</v>
          </cell>
          <cell r="F73" t="str">
            <v>ST</v>
          </cell>
          <cell r="G73">
            <v>3</v>
          </cell>
        </row>
        <row r="74">
          <cell r="D74">
            <v>4223250007</v>
          </cell>
          <cell r="E74" t="str">
            <v xml:space="preserve">Вольтметр Ц42702 12,5кВ 10000/100</v>
          </cell>
          <cell r="F74" t="str">
            <v>ST</v>
          </cell>
          <cell r="G74">
            <v>2</v>
          </cell>
        </row>
        <row r="75">
          <cell r="D75">
            <v>4223250009</v>
          </cell>
          <cell r="E75" t="str">
            <v xml:space="preserve">Вольтметр Ц42702 40кВ 35000/100</v>
          </cell>
          <cell r="F75" t="str">
            <v>ST</v>
          </cell>
          <cell r="G75">
            <v>4</v>
          </cell>
        </row>
        <row r="76">
          <cell r="D76">
            <v>4223220004</v>
          </cell>
          <cell r="E76" t="str">
            <v xml:space="preserve">Вольтметр Э42703 12,5кВ 10000/100</v>
          </cell>
          <cell r="F76" t="str">
            <v>ST</v>
          </cell>
          <cell r="G76">
            <v>22</v>
          </cell>
        </row>
        <row r="77">
          <cell r="D77">
            <v>4223220005</v>
          </cell>
          <cell r="E77" t="str">
            <v xml:space="preserve">Вольтметр Э42703 40кВ 35000/100</v>
          </cell>
          <cell r="F77" t="str">
            <v>ST</v>
          </cell>
          <cell r="G77">
            <v>8</v>
          </cell>
        </row>
        <row r="78">
          <cell r="D78">
            <v>3424200225</v>
          </cell>
          <cell r="E78" t="str">
            <v xml:space="preserve">Вставка плавкая НПН2-60 20А У3</v>
          </cell>
          <cell r="F78" t="str">
            <v>ST</v>
          </cell>
          <cell r="G78">
            <v>130</v>
          </cell>
        </row>
        <row r="79">
          <cell r="D79">
            <v>3421200176</v>
          </cell>
          <cell r="E79" t="str">
            <v xml:space="preserve">Выключатель АП50Б 2МТ 1,6А 10Iн</v>
          </cell>
          <cell r="F79" t="str">
            <v>ST</v>
          </cell>
          <cell r="G79">
            <v>6</v>
          </cell>
        </row>
        <row r="80">
          <cell r="D80">
            <v>3421200090</v>
          </cell>
          <cell r="E80" t="str">
            <v xml:space="preserve">Выключатель ВА47-29 2P 10А хар B</v>
          </cell>
          <cell r="F80" t="str">
            <v>ST</v>
          </cell>
          <cell r="G80">
            <v>2</v>
          </cell>
        </row>
        <row r="81">
          <cell r="D81">
            <v>3421200134</v>
          </cell>
          <cell r="E81" t="str">
            <v xml:space="preserve">Выключатель ВА47-29 2P 1А хар C</v>
          </cell>
          <cell r="F81" t="str">
            <v>ST</v>
          </cell>
          <cell r="G81">
            <v>35</v>
          </cell>
        </row>
        <row r="82">
          <cell r="D82">
            <v>3421200153</v>
          </cell>
          <cell r="E82" t="str">
            <v xml:space="preserve">Выключатель ВА47-29 2P 3А хар C</v>
          </cell>
          <cell r="F82" t="str">
            <v>ST</v>
          </cell>
          <cell r="G82">
            <v>86</v>
          </cell>
        </row>
        <row r="83">
          <cell r="D83">
            <v>3414150010</v>
          </cell>
          <cell r="E83" t="str">
            <v xml:space="preserve">Выключатель ВА47-29 2P 4А хар D</v>
          </cell>
          <cell r="F83" t="str">
            <v>ST</v>
          </cell>
          <cell r="G83">
            <v>2</v>
          </cell>
        </row>
        <row r="84">
          <cell r="D84">
            <v>3421300065</v>
          </cell>
          <cell r="E84" t="str">
            <v xml:space="preserve">Выключатель ВА47-29 3P 2A хар B</v>
          </cell>
          <cell r="F84" t="str">
            <v>ST</v>
          </cell>
          <cell r="G84">
            <v>2</v>
          </cell>
        </row>
        <row r="85">
          <cell r="D85">
            <v>3421200170</v>
          </cell>
          <cell r="E85" t="str">
            <v xml:space="preserve">Выключатель ВА47-29 3P 3А хар C</v>
          </cell>
          <cell r="F85" t="str">
            <v>ST</v>
          </cell>
          <cell r="G85">
            <v>2</v>
          </cell>
        </row>
        <row r="86">
          <cell r="D86">
            <v>3421200084</v>
          </cell>
          <cell r="E86" t="str">
            <v xml:space="preserve">Выключатель ВА47-63 2P 2А хар C</v>
          </cell>
          <cell r="F86" t="str">
            <v>ST</v>
          </cell>
          <cell r="G86">
            <v>8</v>
          </cell>
        </row>
        <row r="87">
          <cell r="D87">
            <v>3421200152</v>
          </cell>
          <cell r="E87" t="str">
            <v xml:space="preserve">Выключатель ВМ63 2P 2А DC хар C</v>
          </cell>
          <cell r="F87" t="str">
            <v>ST</v>
          </cell>
          <cell r="G87">
            <v>37</v>
          </cell>
        </row>
        <row r="88">
          <cell r="D88">
            <v>3421200175</v>
          </cell>
          <cell r="E88" t="str">
            <v xml:space="preserve">Выключатель ВМ63 2P 3А хар C</v>
          </cell>
          <cell r="F88" t="str">
            <v>ST</v>
          </cell>
          <cell r="G88">
            <v>3</v>
          </cell>
        </row>
        <row r="89">
          <cell r="D89">
            <v>3414810024</v>
          </cell>
          <cell r="E89" t="str">
            <v xml:space="preserve">Выключатель нагрузки ВН-32 3P 100А</v>
          </cell>
          <cell r="F89" t="str">
            <v>ST</v>
          </cell>
          <cell r="G89">
            <v>450</v>
          </cell>
        </row>
        <row r="90">
          <cell r="D90">
            <v>1680000009</v>
          </cell>
          <cell r="E90" t="str">
            <v xml:space="preserve">Гайка М5 ГОСТ 5915-70</v>
          </cell>
          <cell r="F90" t="str">
            <v>KG</v>
          </cell>
          <cell r="G90">
            <v>1.25</v>
          </cell>
        </row>
        <row r="91">
          <cell r="D91">
            <v>1271100058</v>
          </cell>
          <cell r="E91" t="str">
            <v xml:space="preserve">Гвозди 1,8х32 ГОСТ 4028-63</v>
          </cell>
          <cell r="F91" t="str">
            <v>KG</v>
          </cell>
          <cell r="G91">
            <v>2.4289999999999998</v>
          </cell>
        </row>
        <row r="92">
          <cell r="D92">
            <v>3449870013</v>
          </cell>
          <cell r="E92" t="str">
            <v xml:space="preserve">Гильза ГА 120-14</v>
          </cell>
          <cell r="F92" t="str">
            <v>ST</v>
          </cell>
          <cell r="G92">
            <v>14</v>
          </cell>
        </row>
        <row r="93">
          <cell r="D93">
            <v>3449870025</v>
          </cell>
          <cell r="E93" t="str">
            <v xml:space="preserve">Гильза ГА 150-17</v>
          </cell>
          <cell r="F93" t="str">
            <v>ST</v>
          </cell>
          <cell r="G93">
            <v>16</v>
          </cell>
        </row>
        <row r="94">
          <cell r="D94">
            <v>3449870027</v>
          </cell>
          <cell r="E94" t="str">
            <v xml:space="preserve">Гильза ГА 185-19</v>
          </cell>
          <cell r="F94" t="str">
            <v>ST</v>
          </cell>
          <cell r="G94">
            <v>16</v>
          </cell>
        </row>
        <row r="95">
          <cell r="D95">
            <v>3449870016</v>
          </cell>
          <cell r="E95" t="str">
            <v xml:space="preserve">Гильза ГА 70-12</v>
          </cell>
          <cell r="F95" t="str">
            <v>ST</v>
          </cell>
          <cell r="G95">
            <v>24</v>
          </cell>
        </row>
        <row r="96">
          <cell r="D96">
            <v>3449870006</v>
          </cell>
          <cell r="E96" t="str">
            <v xml:space="preserve">Гильза ГА 95-13</v>
          </cell>
          <cell r="F96" t="str">
            <v>ST</v>
          </cell>
          <cell r="G96">
            <v>18</v>
          </cell>
        </row>
        <row r="97">
          <cell r="D97">
            <v>3464890098</v>
          </cell>
          <cell r="E97" t="str">
            <v xml:space="preserve">Держатель маркировки SCHT 5 S 1631930000</v>
          </cell>
          <cell r="F97" t="str">
            <v>ST</v>
          </cell>
          <cell r="G97">
            <v>256</v>
          </cell>
        </row>
        <row r="98">
          <cell r="D98">
            <v>5264730007</v>
          </cell>
          <cell r="E98" t="str">
            <v xml:space="preserve">Деталь креп. ригеля КР-8 серия 3.407-115</v>
          </cell>
          <cell r="F98" t="str">
            <v>ST</v>
          </cell>
          <cell r="G98">
            <v>4</v>
          </cell>
        </row>
        <row r="99">
          <cell r="D99">
            <v>6340110208</v>
          </cell>
          <cell r="E99" t="str">
            <v xml:space="preserve">Диод Д247</v>
          </cell>
          <cell r="F99" t="str">
            <v>ST</v>
          </cell>
          <cell r="G99">
            <v>2</v>
          </cell>
        </row>
        <row r="100">
          <cell r="D100">
            <v>3449911722</v>
          </cell>
          <cell r="E100" t="str">
            <v xml:space="preserve">Зажим аппаратный 3А4А-600-2</v>
          </cell>
          <cell r="F100" t="str">
            <v>ST</v>
          </cell>
          <cell r="G100">
            <v>6</v>
          </cell>
        </row>
        <row r="101">
          <cell r="D101">
            <v>3449912272</v>
          </cell>
          <cell r="E101" t="str">
            <v xml:space="preserve">Зажим аппаратный А2А-240-2</v>
          </cell>
          <cell r="F101" t="str">
            <v>ST</v>
          </cell>
          <cell r="G101">
            <v>71</v>
          </cell>
        </row>
        <row r="102">
          <cell r="D102">
            <v>3449911725</v>
          </cell>
          <cell r="E102" t="str">
            <v xml:space="preserve">Зажим аппаратный А2А-600-2</v>
          </cell>
          <cell r="F102" t="str">
            <v>ST</v>
          </cell>
          <cell r="G102">
            <v>3</v>
          </cell>
        </row>
        <row r="103">
          <cell r="D103">
            <v>3449950439</v>
          </cell>
          <cell r="E103" t="str">
            <v xml:space="preserve">Зажим для экрана SK 20 3025189</v>
          </cell>
          <cell r="F103" t="str">
            <v>ST</v>
          </cell>
          <cell r="G103">
            <v>796</v>
          </cell>
        </row>
        <row r="104">
          <cell r="D104">
            <v>3449910532</v>
          </cell>
          <cell r="E104" t="str">
            <v xml:space="preserve">Зажим заземляющий ЗПС-50-3В</v>
          </cell>
          <cell r="F104" t="str">
            <v>ST</v>
          </cell>
          <cell r="G104">
            <v>5</v>
          </cell>
        </row>
        <row r="105">
          <cell r="D105">
            <v>3449912223</v>
          </cell>
          <cell r="E105" t="str">
            <v xml:space="preserve">Зажим натяжной НАС-240-1</v>
          </cell>
          <cell r="F105" t="str">
            <v>ST</v>
          </cell>
          <cell r="G105">
            <v>12</v>
          </cell>
        </row>
        <row r="106">
          <cell r="D106">
            <v>3449912214</v>
          </cell>
          <cell r="E106" t="str">
            <v xml:space="preserve">Зажим натяжной НАС-300-1</v>
          </cell>
          <cell r="F106" t="str">
            <v>ST</v>
          </cell>
          <cell r="G106">
            <v>8</v>
          </cell>
        </row>
        <row r="107">
          <cell r="D107">
            <v>3449912227</v>
          </cell>
          <cell r="E107" t="str">
            <v xml:space="preserve">Зажим натяжной НБ-3-6В</v>
          </cell>
          <cell r="F107" t="str">
            <v>ST</v>
          </cell>
          <cell r="G107">
            <v>12</v>
          </cell>
        </row>
        <row r="108">
          <cell r="D108">
            <v>3449912647</v>
          </cell>
          <cell r="E108" t="str">
            <v xml:space="preserve">Зажим ответвительный ОА-240-1</v>
          </cell>
          <cell r="F108" t="str">
            <v>ST</v>
          </cell>
          <cell r="G108">
            <v>6</v>
          </cell>
        </row>
        <row r="109">
          <cell r="D109">
            <v>3449912621</v>
          </cell>
          <cell r="E109" t="str">
            <v xml:space="preserve">Зажим ответвительный ОА-600-1</v>
          </cell>
          <cell r="F109" t="str">
            <v>ST</v>
          </cell>
          <cell r="G109">
            <v>6</v>
          </cell>
        </row>
        <row r="110">
          <cell r="D110">
            <v>3449910024</v>
          </cell>
          <cell r="E110" t="str">
            <v xml:space="preserve">Зажим поддерживающий ПГН-5-3</v>
          </cell>
          <cell r="F110" t="str">
            <v>ST</v>
          </cell>
          <cell r="G110">
            <v>6</v>
          </cell>
        </row>
        <row r="111">
          <cell r="D111">
            <v>3449913238</v>
          </cell>
          <cell r="E111" t="str">
            <v xml:space="preserve">Зажим поддерживающий ПС-9,1/9,2П-01</v>
          </cell>
          <cell r="F111" t="str">
            <v>ST</v>
          </cell>
          <cell r="G111">
            <v>3</v>
          </cell>
        </row>
        <row r="112">
          <cell r="D112">
            <v>3449912427</v>
          </cell>
          <cell r="E112" t="str">
            <v xml:space="preserve">Зажим соединительный САС-240-2</v>
          </cell>
          <cell r="F112" t="str">
            <v>ST</v>
          </cell>
          <cell r="G112">
            <v>6</v>
          </cell>
        </row>
        <row r="113">
          <cell r="D113">
            <v>3449911956</v>
          </cell>
          <cell r="E113" t="str">
            <v xml:space="preserve">Зажим соединительный СВС-50-3</v>
          </cell>
          <cell r="F113" t="str">
            <v>ST</v>
          </cell>
          <cell r="G113">
            <v>5</v>
          </cell>
        </row>
        <row r="114">
          <cell r="D114">
            <v>3449912111</v>
          </cell>
          <cell r="E114" t="str">
            <v xml:space="preserve">Зажим соединительный СС-9,1-01</v>
          </cell>
          <cell r="F114" t="str">
            <v>ST</v>
          </cell>
          <cell r="G114">
            <v>1</v>
          </cell>
        </row>
        <row r="115">
          <cell r="D115">
            <v>3449912468</v>
          </cell>
          <cell r="E115" t="str">
            <v xml:space="preserve">Замок W-16 ГОСТ 12253-88</v>
          </cell>
          <cell r="F115" t="str">
            <v>ST</v>
          </cell>
          <cell r="G115">
            <v>5</v>
          </cell>
        </row>
        <row r="116">
          <cell r="D116">
            <v>4372110019</v>
          </cell>
          <cell r="E116" t="str">
            <v xml:space="preserve">Извещатель ИО-102-26 исп.104</v>
          </cell>
          <cell r="F116" t="str">
            <v>ST</v>
          </cell>
          <cell r="G116">
            <v>23</v>
          </cell>
        </row>
        <row r="117">
          <cell r="D117">
            <v>3449950378</v>
          </cell>
          <cell r="E117" t="str">
            <v xml:space="preserve">Изолятор нулевой шины DIN YIS21</v>
          </cell>
          <cell r="F117" t="str">
            <v>ST</v>
          </cell>
          <cell r="G117">
            <v>4</v>
          </cell>
        </row>
        <row r="118">
          <cell r="D118">
            <v>3493810033</v>
          </cell>
          <cell r="E118" t="str">
            <v xml:space="preserve">Изолятор ПС-120Б</v>
          </cell>
          <cell r="F118" t="str">
            <v>ST</v>
          </cell>
          <cell r="G118">
            <v>5</v>
          </cell>
        </row>
        <row r="119">
          <cell r="D119">
            <v>3574000106</v>
          </cell>
          <cell r="E119" t="str">
            <v xml:space="preserve">Кабель F/UTP5e 4х2х0,51 Solid PE Cu</v>
          </cell>
          <cell r="F119" t="str">
            <v>M</v>
          </cell>
          <cell r="G119">
            <v>10</v>
          </cell>
        </row>
        <row r="120">
          <cell r="D120">
            <v>3522000163</v>
          </cell>
          <cell r="E120" t="str">
            <v xml:space="preserve">Кабель АВВГнг/А/-LS 2х6 1 кВ</v>
          </cell>
          <cell r="F120" t="str">
            <v>M</v>
          </cell>
          <cell r="G120">
            <v>1900</v>
          </cell>
        </row>
        <row r="121">
          <cell r="D121">
            <v>3522000138</v>
          </cell>
          <cell r="E121" t="str">
            <v xml:space="preserve">Кабель АВВГнг/А/-LS 4х4 1 кВ</v>
          </cell>
          <cell r="F121" t="str">
            <v>M</v>
          </cell>
          <cell r="G121">
            <v>24</v>
          </cell>
        </row>
        <row r="122">
          <cell r="D122">
            <v>3522000142</v>
          </cell>
          <cell r="E122" t="str">
            <v xml:space="preserve">Кабель АВВГнг/А/-LS 4х50 1 кВ</v>
          </cell>
          <cell r="F122" t="str">
            <v>M</v>
          </cell>
          <cell r="G122">
            <v>19</v>
          </cell>
        </row>
        <row r="123">
          <cell r="D123">
            <v>3538000102</v>
          </cell>
          <cell r="E123" t="str">
            <v xml:space="preserve">Кабель АПвБВнг/А/-LS 3х95/16 10 кВ</v>
          </cell>
          <cell r="F123" t="str">
            <v>M</v>
          </cell>
          <cell r="G123">
            <v>25.6</v>
          </cell>
        </row>
        <row r="124">
          <cell r="D124">
            <v>3521000374</v>
          </cell>
          <cell r="E124" t="str">
            <v xml:space="preserve">Кабель ВВГЭнг/А/-LS 3х2,5 1 кВ</v>
          </cell>
          <cell r="F124" t="str">
            <v>M</v>
          </cell>
          <cell r="G124">
            <v>27</v>
          </cell>
        </row>
        <row r="125">
          <cell r="D125">
            <v>3563000238</v>
          </cell>
          <cell r="E125" t="str">
            <v xml:space="preserve">Кабель КВВГнг/А/-LS 14х2,5</v>
          </cell>
          <cell r="F125" t="str">
            <v>M</v>
          </cell>
          <cell r="G125">
            <v>20</v>
          </cell>
        </row>
        <row r="126">
          <cell r="D126">
            <v>3572000130</v>
          </cell>
          <cell r="E126" t="str">
            <v xml:space="preserve">Кабель КСПВ 4х0,5</v>
          </cell>
          <cell r="F126" t="str">
            <v>M</v>
          </cell>
          <cell r="G126">
            <v>6350</v>
          </cell>
        </row>
        <row r="127">
          <cell r="D127">
            <v>1000008202</v>
          </cell>
          <cell r="E127" t="str">
            <v xml:space="preserve">Кабель оптич. ДПТа-Э48У 28кН б/у</v>
          </cell>
          <cell r="F127" t="str">
            <v>M</v>
          </cell>
          <cell r="G127">
            <v>720</v>
          </cell>
        </row>
        <row r="128">
          <cell r="D128">
            <v>1000008204</v>
          </cell>
          <cell r="E128" t="str">
            <v xml:space="preserve">Кабель оптич. ОПН-ДПТ-06-004А08 10кН б/у</v>
          </cell>
          <cell r="F128" t="str">
            <v>M</v>
          </cell>
          <cell r="G128">
            <v>801</v>
          </cell>
        </row>
        <row r="129">
          <cell r="D129">
            <v>4012800086</v>
          </cell>
          <cell r="E129" t="str">
            <v xml:space="preserve">Кабель-канал 195х65 б/крышки</v>
          </cell>
          <cell r="F129" t="str">
            <v>M</v>
          </cell>
          <cell r="G129">
            <v>60</v>
          </cell>
        </row>
        <row r="130">
          <cell r="D130">
            <v>6319000043</v>
          </cell>
          <cell r="E130" t="str">
            <v xml:space="preserve">Кнопка PSW-26C</v>
          </cell>
          <cell r="F130" t="str">
            <v>ST</v>
          </cell>
          <cell r="G130">
            <v>19</v>
          </cell>
        </row>
        <row r="131">
          <cell r="D131">
            <v>3449280009</v>
          </cell>
          <cell r="E131" t="str">
            <v xml:space="preserve">Комплект переходных шин ВА57-39 225574</v>
          </cell>
          <cell r="F131" t="str">
            <v>ST</v>
          </cell>
          <cell r="G131">
            <v>2</v>
          </cell>
        </row>
        <row r="132">
          <cell r="D132">
            <v>3449620051</v>
          </cell>
          <cell r="E132" t="str">
            <v xml:space="preserve">Консоль КН3-400</v>
          </cell>
          <cell r="F132" t="str">
            <v>ST</v>
          </cell>
          <cell r="G132">
            <v>60</v>
          </cell>
        </row>
        <row r="133">
          <cell r="D133">
            <v>3429400071</v>
          </cell>
          <cell r="E133" t="str">
            <v xml:space="preserve">Контакт состояния КС47</v>
          </cell>
          <cell r="F133" t="str">
            <v>ST</v>
          </cell>
          <cell r="G133">
            <v>2</v>
          </cell>
        </row>
        <row r="134">
          <cell r="D134">
            <v>3429200155</v>
          </cell>
          <cell r="E134" t="str">
            <v xml:space="preserve">Коробка испытательная переходная КИ УЗ</v>
          </cell>
          <cell r="F134" t="str">
            <v>ST</v>
          </cell>
          <cell r="G134">
            <v>6</v>
          </cell>
        </row>
        <row r="135">
          <cell r="D135">
            <v>3464740153</v>
          </cell>
          <cell r="E135" t="str">
            <v xml:space="preserve">Коробка протяжная У-994 У2 IP54</v>
          </cell>
          <cell r="F135" t="str">
            <v>ST</v>
          </cell>
          <cell r="G135">
            <v>45</v>
          </cell>
        </row>
        <row r="136">
          <cell r="D136">
            <v>3449912006</v>
          </cell>
          <cell r="E136" t="str">
            <v xml:space="preserve">Коромысло 2КУ-12-1</v>
          </cell>
          <cell r="F136" t="str">
            <v>ST</v>
          </cell>
          <cell r="G136">
            <v>212</v>
          </cell>
        </row>
        <row r="137">
          <cell r="D137">
            <v>3449912620</v>
          </cell>
          <cell r="E137" t="str">
            <v xml:space="preserve">Коромысло 2КУ-30-1</v>
          </cell>
          <cell r="F137" t="str">
            <v>ST</v>
          </cell>
          <cell r="G137">
            <v>12</v>
          </cell>
        </row>
        <row r="138">
          <cell r="D138">
            <v>3464740134</v>
          </cell>
          <cell r="E138" t="str">
            <v xml:space="preserve">Корпус КМПн 1/2 IP30</v>
          </cell>
          <cell r="F138" t="str">
            <v>ST</v>
          </cell>
          <cell r="G138">
            <v>32</v>
          </cell>
        </row>
        <row r="139">
          <cell r="D139">
            <v>3464740135</v>
          </cell>
          <cell r="E139" t="str">
            <v xml:space="preserve">Корпус КМПн 1/4 IP30</v>
          </cell>
          <cell r="F139" t="str">
            <v>ST</v>
          </cell>
          <cell r="G139">
            <v>427</v>
          </cell>
        </row>
        <row r="140">
          <cell r="D140">
            <v>3799000038</v>
          </cell>
          <cell r="E140" t="str">
            <v xml:space="preserve">Крепеж-клипса для труб d32мм</v>
          </cell>
          <cell r="F140" t="str">
            <v>ST</v>
          </cell>
          <cell r="G140">
            <v>200</v>
          </cell>
        </row>
        <row r="141">
          <cell r="D141">
            <v>3799000019</v>
          </cell>
          <cell r="E141" t="str">
            <v xml:space="preserve">Крепеж-клипса для труб d40мм</v>
          </cell>
          <cell r="F141" t="str">
            <v>ST</v>
          </cell>
          <cell r="G141">
            <v>72</v>
          </cell>
        </row>
        <row r="142">
          <cell r="D142">
            <v>3599000779</v>
          </cell>
          <cell r="E142" t="str">
            <v xml:space="preserve">Крепление кабельное рядное РКК-25/40</v>
          </cell>
          <cell r="F142" t="str">
            <v>ST</v>
          </cell>
          <cell r="G142">
            <v>25</v>
          </cell>
        </row>
        <row r="143">
          <cell r="D143">
            <v>5264710471</v>
          </cell>
          <cell r="E143" t="str">
            <v xml:space="preserve">Кронштейн КМ-1 серия 3.407.1-143</v>
          </cell>
          <cell r="F143" t="str">
            <v>ST</v>
          </cell>
          <cell r="G143">
            <v>6</v>
          </cell>
        </row>
        <row r="144">
          <cell r="D144">
            <v>5264710258</v>
          </cell>
          <cell r="E144" t="str">
            <v xml:space="preserve">Кронштейн Р-2 серия 3.407.1-143</v>
          </cell>
          <cell r="F144" t="str">
            <v>ST</v>
          </cell>
          <cell r="G144">
            <v>3</v>
          </cell>
        </row>
        <row r="145">
          <cell r="D145">
            <v>3449610167</v>
          </cell>
          <cell r="E145" t="str">
            <v xml:space="preserve">Крышка лотка КЛЗТ-100пр 100х15х2500</v>
          </cell>
          <cell r="F145" t="str">
            <v>ST</v>
          </cell>
          <cell r="G145">
            <v>1</v>
          </cell>
        </row>
        <row r="146">
          <cell r="D146">
            <v>1000010616</v>
          </cell>
          <cell r="E146" t="str">
            <v xml:space="preserve">Крышка торцевая КТ-9</v>
          </cell>
          <cell r="F146" t="str">
            <v>ST</v>
          </cell>
          <cell r="G146">
            <v>280</v>
          </cell>
        </row>
        <row r="147">
          <cell r="D147">
            <v>5893210012</v>
          </cell>
          <cell r="E147" t="str">
            <v xml:space="preserve">Лоток Л5-8/2 серия 3.006.1-2.87</v>
          </cell>
          <cell r="F147" t="str">
            <v>ST</v>
          </cell>
          <cell r="G147">
            <v>6</v>
          </cell>
        </row>
        <row r="148">
          <cell r="D148">
            <v>3449610166</v>
          </cell>
          <cell r="E148" t="str">
            <v xml:space="preserve">Лоток ЛНМЗТ/М/-100х50пр 100х50х2500</v>
          </cell>
          <cell r="F148" t="str">
            <v>ST</v>
          </cell>
          <cell r="G148">
            <v>1</v>
          </cell>
        </row>
        <row r="149">
          <cell r="D149">
            <v>2553990001</v>
          </cell>
          <cell r="E149" t="str">
            <v xml:space="preserve">Металлорукав РЗ-ЦХ 10 мм</v>
          </cell>
          <cell r="F149" t="str">
            <v>M</v>
          </cell>
          <cell r="G149">
            <v>20</v>
          </cell>
        </row>
        <row r="150">
          <cell r="D150">
            <v>5786320001</v>
          </cell>
          <cell r="E150" t="str">
            <v xml:space="preserve">Муфта асбестоцементная d-150 мм</v>
          </cell>
          <cell r="F150" t="str">
            <v>ST</v>
          </cell>
          <cell r="G150">
            <v>1</v>
          </cell>
        </row>
        <row r="151">
          <cell r="D151">
            <v>3599000748</v>
          </cell>
          <cell r="E151" t="str">
            <v xml:space="preserve">Муфта каб. 4ПКВНтпБ-В 150/240</v>
          </cell>
          <cell r="F151" t="str">
            <v>ST</v>
          </cell>
          <cell r="G151">
            <v>4</v>
          </cell>
        </row>
        <row r="152">
          <cell r="D152">
            <v>3599000940</v>
          </cell>
          <cell r="E152" t="str">
            <v xml:space="preserve">Муфта каб. 4ПКТп/б/нг-LS-1 25/50-Б</v>
          </cell>
          <cell r="F152" t="str">
            <v>ST</v>
          </cell>
          <cell r="G152">
            <v>2</v>
          </cell>
        </row>
        <row r="153">
          <cell r="D153">
            <v>3449860009</v>
          </cell>
          <cell r="E153" t="str">
            <v xml:space="preserve">Наконечник НШВИ 2,5-8</v>
          </cell>
          <cell r="F153" t="str">
            <v>ST</v>
          </cell>
          <cell r="G153">
            <v>100</v>
          </cell>
        </row>
        <row r="154">
          <cell r="D154">
            <v>3599000926</v>
          </cell>
          <cell r="E154" t="str">
            <v xml:space="preserve">Наконечник НШП 35-20</v>
          </cell>
          <cell r="F154" t="str">
            <v>ST</v>
          </cell>
          <cell r="G154">
            <v>14</v>
          </cell>
        </row>
        <row r="155">
          <cell r="D155">
            <v>5264710304</v>
          </cell>
          <cell r="E155" t="str">
            <v xml:space="preserve">Оголовок ОГ-3 серия 3.407-85</v>
          </cell>
          <cell r="F155" t="str">
            <v>ST</v>
          </cell>
          <cell r="G155">
            <v>2</v>
          </cell>
        </row>
        <row r="156">
          <cell r="D156">
            <v>3449910497</v>
          </cell>
          <cell r="E156" t="str">
            <v xml:space="preserve">Ограничитель гололедообразов ОГК-1,0-9,1</v>
          </cell>
          <cell r="F156" t="str">
            <v>ST</v>
          </cell>
          <cell r="G156">
            <v>348</v>
          </cell>
        </row>
        <row r="157">
          <cell r="D157">
            <v>3449910498</v>
          </cell>
          <cell r="E157" t="str">
            <v xml:space="preserve">Ограничитель гололедообразов ОГК-3,0-11</v>
          </cell>
          <cell r="F157" t="str">
            <v>ST</v>
          </cell>
          <cell r="G157">
            <v>236</v>
          </cell>
        </row>
        <row r="158">
          <cell r="D158">
            <v>3424700023</v>
          </cell>
          <cell r="E158" t="str">
            <v xml:space="preserve">Переключатель ПКУ3-12Ж8012 У3 Б</v>
          </cell>
          <cell r="F158" t="str">
            <v>ST</v>
          </cell>
          <cell r="G158">
            <v>1</v>
          </cell>
        </row>
        <row r="159">
          <cell r="D159">
            <v>8786800043</v>
          </cell>
          <cell r="E159" t="str">
            <v xml:space="preserve">Петля анкерная AT190</v>
          </cell>
          <cell r="F159" t="str">
            <v>ST</v>
          </cell>
          <cell r="G159">
            <v>66</v>
          </cell>
        </row>
        <row r="160">
          <cell r="D160">
            <v>3449660117</v>
          </cell>
          <cell r="E160" t="str">
            <v xml:space="preserve">Площадка под шлейф 20х14 REXANT 100шт</v>
          </cell>
          <cell r="F160" t="str">
            <v>UPK</v>
          </cell>
          <cell r="G160">
            <v>1</v>
          </cell>
        </row>
        <row r="161">
          <cell r="D161">
            <v>3424100049</v>
          </cell>
          <cell r="E161" t="str">
            <v xml:space="preserve">Предохранитель съемный FG 225 25А</v>
          </cell>
          <cell r="F161" t="str">
            <v>ST</v>
          </cell>
          <cell r="G161">
            <v>559</v>
          </cell>
        </row>
        <row r="162">
          <cell r="D162">
            <v>4573190011</v>
          </cell>
          <cell r="E162" t="str">
            <v xml:space="preserve">Предохранитель флажковый плоский 10А</v>
          </cell>
          <cell r="F162" t="str">
            <v>ST</v>
          </cell>
          <cell r="G162">
            <v>10</v>
          </cell>
        </row>
        <row r="163">
          <cell r="D163">
            <v>3511000170</v>
          </cell>
          <cell r="E163" t="str">
            <v xml:space="preserve">Провод неизолированный АС-120/27</v>
          </cell>
          <cell r="F163" t="str">
            <v>M</v>
          </cell>
          <cell r="G163">
            <v>30</v>
          </cell>
        </row>
        <row r="164">
          <cell r="D164">
            <v>3511000134</v>
          </cell>
          <cell r="E164" t="str">
            <v xml:space="preserve">Провод неизолированный АС-240/32</v>
          </cell>
          <cell r="F164" t="str">
            <v>M</v>
          </cell>
          <cell r="G164">
            <v>204</v>
          </cell>
        </row>
        <row r="165">
          <cell r="D165">
            <v>3511000135</v>
          </cell>
          <cell r="E165" t="str">
            <v xml:space="preserve">Провод неизолированный АС-300/39</v>
          </cell>
          <cell r="F165" t="str">
            <v>M</v>
          </cell>
          <cell r="G165">
            <v>163</v>
          </cell>
        </row>
        <row r="166">
          <cell r="D166">
            <v>3511000136</v>
          </cell>
          <cell r="E166" t="str">
            <v xml:space="preserve">Провод неизолированный АС-600/72</v>
          </cell>
          <cell r="F166" t="str">
            <v>M</v>
          </cell>
          <cell r="G166">
            <v>1960</v>
          </cell>
        </row>
        <row r="167">
          <cell r="D167">
            <v>3511000128</v>
          </cell>
          <cell r="E167" t="str">
            <v xml:space="preserve">Провод неизолированный АС-95/16</v>
          </cell>
          <cell r="F167" t="str">
            <v>M</v>
          </cell>
          <cell r="G167">
            <v>125</v>
          </cell>
        </row>
        <row r="168">
          <cell r="D168">
            <v>3551000183</v>
          </cell>
          <cell r="E168" t="str">
            <v xml:space="preserve">Провод ПВСнг/А/-LS 2х0,75</v>
          </cell>
          <cell r="F168" t="str">
            <v>M</v>
          </cell>
          <cell r="G168">
            <v>20</v>
          </cell>
        </row>
        <row r="169">
          <cell r="D169">
            <v>3555000234</v>
          </cell>
          <cell r="E169" t="str">
            <v xml:space="preserve">Провод ПуВ 1х4</v>
          </cell>
          <cell r="F169" t="str">
            <v>M</v>
          </cell>
          <cell r="G169">
            <v>500</v>
          </cell>
        </row>
        <row r="170">
          <cell r="D170">
            <v>3551000206</v>
          </cell>
          <cell r="E170" t="str">
            <v xml:space="preserve">Провод ПуГВ 1х35</v>
          </cell>
          <cell r="F170" t="str">
            <v>M</v>
          </cell>
          <cell r="G170">
            <v>2</v>
          </cell>
        </row>
        <row r="171">
          <cell r="D171">
            <v>1213200003</v>
          </cell>
          <cell r="E171" t="str">
            <v xml:space="preserve">Проволока 5 мм Вр-1 ГОСТ 6727-80</v>
          </cell>
          <cell r="F171" t="str">
            <v>KG</v>
          </cell>
          <cell r="G171">
            <v>2.3199999999999998</v>
          </cell>
        </row>
        <row r="172">
          <cell r="D172">
            <v>1000006638</v>
          </cell>
          <cell r="E172" t="str">
            <v xml:space="preserve">Прокладка 63621-1101107</v>
          </cell>
          <cell r="F172" t="str">
            <v>ST</v>
          </cell>
          <cell r="G172">
            <v>6</v>
          </cell>
        </row>
        <row r="173">
          <cell r="D173">
            <v>3414230048</v>
          </cell>
          <cell r="E173" t="str">
            <v xml:space="preserve">Разъединитель РГНП.1-110/1000 УХЛ1 эл/п</v>
          </cell>
          <cell r="F173" t="str">
            <v>ST</v>
          </cell>
          <cell r="G173">
            <v>1</v>
          </cell>
        </row>
        <row r="174">
          <cell r="D174">
            <v>6692200033</v>
          </cell>
          <cell r="E174" t="str">
            <v xml:space="preserve">Разъем DB-9F</v>
          </cell>
          <cell r="F174" t="str">
            <v>ST</v>
          </cell>
          <cell r="G174">
            <v>5</v>
          </cell>
        </row>
        <row r="175">
          <cell r="D175">
            <v>3424900199</v>
          </cell>
          <cell r="E175" t="str">
            <v xml:space="preserve">Разъем СШР 48 П 20 ЭГ 2 вилка</v>
          </cell>
          <cell r="F175" t="str">
            <v>ST</v>
          </cell>
          <cell r="G175">
            <v>2</v>
          </cell>
        </row>
        <row r="176">
          <cell r="D176">
            <v>3464410009</v>
          </cell>
          <cell r="E176" t="str">
            <v xml:space="preserve">Разъем СШР 48 П 20 ЭГ 2 розетка</v>
          </cell>
          <cell r="F176" t="str">
            <v>ST</v>
          </cell>
          <cell r="G176">
            <v>2</v>
          </cell>
        </row>
        <row r="177">
          <cell r="D177">
            <v>3449911724</v>
          </cell>
          <cell r="E177" t="str">
            <v xml:space="preserve">Распорка Р-4-120</v>
          </cell>
          <cell r="F177" t="str">
            <v>ST</v>
          </cell>
          <cell r="G177">
            <v>74</v>
          </cell>
        </row>
        <row r="178">
          <cell r="D178">
            <v>6199000147</v>
          </cell>
          <cell r="E178" t="str">
            <v xml:space="preserve">Резистор догр. MP3021-H-57,7В-3x30ВA</v>
          </cell>
          <cell r="F178" t="str">
            <v>ST</v>
          </cell>
          <cell r="G178">
            <v>8</v>
          </cell>
        </row>
        <row r="179">
          <cell r="D179">
            <v>6199000146</v>
          </cell>
          <cell r="E179" t="str">
            <v xml:space="preserve">Резистор догр. МР3021-Т-5А-2,5ВА</v>
          </cell>
          <cell r="F179" t="str">
            <v>ST</v>
          </cell>
          <cell r="G179">
            <v>12</v>
          </cell>
        </row>
        <row r="180">
          <cell r="D180">
            <v>6199000135</v>
          </cell>
          <cell r="E180" t="str">
            <v xml:space="preserve">Резистор догр. МР3021-Т-5А-2ВА</v>
          </cell>
          <cell r="F180" t="str">
            <v>ST</v>
          </cell>
          <cell r="G180">
            <v>16</v>
          </cell>
        </row>
        <row r="181">
          <cell r="D181">
            <v>3425100186</v>
          </cell>
          <cell r="E181" t="str">
            <v xml:space="preserve">Реле РП-21-004 УХЛ4 220В перем присоед.3</v>
          </cell>
          <cell r="F181" t="str">
            <v>ST</v>
          </cell>
          <cell r="G181">
            <v>4</v>
          </cell>
        </row>
        <row r="182">
          <cell r="D182">
            <v>3425100202</v>
          </cell>
          <cell r="E182" t="str">
            <v xml:space="preserve">Реле РП-321 УХЛ4 п/п</v>
          </cell>
          <cell r="F182" t="str">
            <v>ST</v>
          </cell>
          <cell r="G182">
            <v>4</v>
          </cell>
        </row>
        <row r="183">
          <cell r="D183">
            <v>3425300160</v>
          </cell>
          <cell r="E183" t="str">
            <v xml:space="preserve">Реле РСВ-13-18 п/п</v>
          </cell>
          <cell r="F183" t="str">
            <v>ST</v>
          </cell>
          <cell r="G183">
            <v>2</v>
          </cell>
        </row>
        <row r="184">
          <cell r="D184">
            <v>3425200135</v>
          </cell>
          <cell r="E184" t="str">
            <v xml:space="preserve">Реле РСН-30 100В 50Гц УХЛ3.1</v>
          </cell>
          <cell r="F184" t="str">
            <v>ST</v>
          </cell>
          <cell r="G184">
            <v>8</v>
          </cell>
        </row>
        <row r="185">
          <cell r="D185">
            <v>3425500161</v>
          </cell>
          <cell r="E185" t="str">
            <v xml:space="preserve">Реле РСТ-40-4В/10А УХЛ4 п/п</v>
          </cell>
          <cell r="F185" t="str">
            <v>ST</v>
          </cell>
          <cell r="G185">
            <v>2</v>
          </cell>
        </row>
        <row r="186">
          <cell r="D186">
            <v>3425700147</v>
          </cell>
          <cell r="E186" t="str">
            <v xml:space="preserve">Реле РУ-21 УХЛ4 0,16А перем. з/п</v>
          </cell>
          <cell r="F186" t="str">
            <v>ST</v>
          </cell>
          <cell r="G186">
            <v>21</v>
          </cell>
        </row>
        <row r="187">
          <cell r="D187">
            <v>3425100194</v>
          </cell>
          <cell r="E187" t="str">
            <v xml:space="preserve">Реле РЭП-36Н-11 УХЛ4 4/4 220В п/п</v>
          </cell>
          <cell r="F187" t="str">
            <v>ST</v>
          </cell>
          <cell r="G187">
            <v>11</v>
          </cell>
        </row>
        <row r="188">
          <cell r="D188">
            <v>3425700038</v>
          </cell>
          <cell r="E188" t="str">
            <v xml:space="preserve">Реле РЭП-38Д-1 УХЛ4 220В п/п</v>
          </cell>
          <cell r="F188" t="str">
            <v>ST</v>
          </cell>
          <cell r="G188">
            <v>3</v>
          </cell>
        </row>
        <row r="189">
          <cell r="D189">
            <v>3425700163</v>
          </cell>
          <cell r="E189" t="str">
            <v xml:space="preserve">Реле РЭП-38Д-2 УХЛ4 220В п/п</v>
          </cell>
          <cell r="F189" t="str">
            <v>ST</v>
          </cell>
          <cell r="G189">
            <v>3</v>
          </cell>
        </row>
        <row r="190">
          <cell r="D190">
            <v>5772110020</v>
          </cell>
          <cell r="E190" t="str">
            <v xml:space="preserve">Сайдинг VOX S-01</v>
          </cell>
          <cell r="F190" t="str">
            <v>M2</v>
          </cell>
          <cell r="G190">
            <v>115</v>
          </cell>
        </row>
        <row r="191">
          <cell r="D191">
            <v>3912130031</v>
          </cell>
          <cell r="E191" t="str">
            <v xml:space="preserve">Сверло по мет. 10мм P6M5 прав. цилинд.</v>
          </cell>
          <cell r="F191" t="str">
            <v>ST</v>
          </cell>
          <cell r="G191">
            <v>138</v>
          </cell>
        </row>
        <row r="192">
          <cell r="D192">
            <v>1462000075</v>
          </cell>
          <cell r="E192" t="str">
            <v xml:space="preserve">Сгон стальной Ду25</v>
          </cell>
          <cell r="F192" t="str">
            <v>ST</v>
          </cell>
          <cell r="G192">
            <v>10</v>
          </cell>
        </row>
        <row r="193">
          <cell r="D193">
            <v>3449660071</v>
          </cell>
          <cell r="E193" t="str">
            <v xml:space="preserve">Скоба мет. двухлапковая d25-26мм</v>
          </cell>
          <cell r="F193" t="str">
            <v>ST</v>
          </cell>
          <cell r="G193">
            <v>106</v>
          </cell>
        </row>
        <row r="194">
          <cell r="D194">
            <v>3449660048</v>
          </cell>
          <cell r="E194" t="str">
            <v xml:space="preserve">Скоба мет. двухлапковая d31-32мм</v>
          </cell>
          <cell r="F194" t="str">
            <v>ST</v>
          </cell>
          <cell r="G194">
            <v>256</v>
          </cell>
        </row>
        <row r="195">
          <cell r="D195">
            <v>3449912613</v>
          </cell>
          <cell r="E195" t="str">
            <v xml:space="preserve">Скоба СК-35-1А</v>
          </cell>
          <cell r="F195" t="str">
            <v>ST</v>
          </cell>
          <cell r="G195">
            <v>57</v>
          </cell>
        </row>
        <row r="196">
          <cell r="D196">
            <v>3449910435</v>
          </cell>
          <cell r="E196" t="str">
            <v xml:space="preserve">Скоба СКД-10-1</v>
          </cell>
          <cell r="F196" t="str">
            <v>ST</v>
          </cell>
          <cell r="G196">
            <v>56</v>
          </cell>
        </row>
        <row r="197">
          <cell r="D197">
            <v>3449911972</v>
          </cell>
          <cell r="E197" t="str">
            <v xml:space="preserve">Скоба СКД-12-1</v>
          </cell>
          <cell r="F197" t="str">
            <v>ST</v>
          </cell>
          <cell r="G197">
            <v>5</v>
          </cell>
        </row>
        <row r="198">
          <cell r="D198">
            <v>3449951238</v>
          </cell>
          <cell r="E198" t="str">
            <v xml:space="preserve">Стопор Clipfix 35-5 3022276</v>
          </cell>
          <cell r="F198" t="str">
            <v>ST</v>
          </cell>
          <cell r="G198">
            <v>10</v>
          </cell>
        </row>
        <row r="199">
          <cell r="D199">
            <v>3464890082</v>
          </cell>
          <cell r="E199" t="str">
            <v xml:space="preserve">Стопор WEW 35/2 1061200000</v>
          </cell>
          <cell r="F199" t="str">
            <v>ST</v>
          </cell>
          <cell r="G199">
            <v>232</v>
          </cell>
        </row>
        <row r="200">
          <cell r="D200">
            <v>5264710543</v>
          </cell>
          <cell r="E200" t="str">
            <v xml:space="preserve">Стяжка М-3 серия 3.407-101</v>
          </cell>
          <cell r="F200" t="str">
            <v>ST</v>
          </cell>
          <cell r="G200">
            <v>3</v>
          </cell>
        </row>
        <row r="201">
          <cell r="D201">
            <v>3449950088</v>
          </cell>
          <cell r="E201" t="str">
            <v xml:space="preserve">Траверса ТМ 15 серия 3.407.1-143.8.15</v>
          </cell>
          <cell r="F201" t="str">
            <v>ST</v>
          </cell>
          <cell r="G201">
            <v>33</v>
          </cell>
        </row>
        <row r="202">
          <cell r="D202">
            <v>3449950089</v>
          </cell>
          <cell r="E202" t="str">
            <v xml:space="preserve">Траверса ТМ 21 серия 3.407.1-143.8.20</v>
          </cell>
          <cell r="F202" t="str">
            <v>ST</v>
          </cell>
          <cell r="G202">
            <v>20</v>
          </cell>
        </row>
        <row r="203">
          <cell r="D203">
            <v>5264710274</v>
          </cell>
          <cell r="E203" t="str">
            <v xml:space="preserve">Траверса ТМ-11 серия 3.407.1-143</v>
          </cell>
          <cell r="F203" t="str">
            <v>ST</v>
          </cell>
          <cell r="G203">
            <v>5</v>
          </cell>
        </row>
        <row r="204">
          <cell r="D204">
            <v>5264710208</v>
          </cell>
          <cell r="E204" t="str">
            <v xml:space="preserve">Траверса ТМ-14 серия 3.407.1-143</v>
          </cell>
          <cell r="F204" t="str">
            <v>ST</v>
          </cell>
          <cell r="G204">
            <v>7</v>
          </cell>
        </row>
        <row r="205">
          <cell r="D205">
            <v>5264710473</v>
          </cell>
          <cell r="E205" t="str">
            <v xml:space="preserve">Траверса ТМ-22 серия 3.407.1-143</v>
          </cell>
          <cell r="F205" t="str">
            <v>ST</v>
          </cell>
          <cell r="G205">
            <v>2</v>
          </cell>
        </row>
        <row r="206">
          <cell r="D206">
            <v>5264710276</v>
          </cell>
          <cell r="E206" t="str">
            <v xml:space="preserve">Траверса ТМ-23 серия 3.407.1-143</v>
          </cell>
          <cell r="F206" t="str">
            <v>ST</v>
          </cell>
          <cell r="G206">
            <v>2</v>
          </cell>
        </row>
        <row r="207">
          <cell r="D207">
            <v>5264710284</v>
          </cell>
          <cell r="E207" t="str">
            <v xml:space="preserve">Траверса ТМ-66 серия 27.0002</v>
          </cell>
          <cell r="F207" t="str">
            <v>ST</v>
          </cell>
          <cell r="G207">
            <v>1</v>
          </cell>
        </row>
        <row r="208">
          <cell r="D208">
            <v>5264710288</v>
          </cell>
          <cell r="E208" t="str">
            <v xml:space="preserve">Траверса ТМ-68 серия Л57-97</v>
          </cell>
          <cell r="F208" t="str">
            <v>ST</v>
          </cell>
          <cell r="G208">
            <v>1</v>
          </cell>
        </row>
        <row r="209">
          <cell r="D209">
            <v>5264710507</v>
          </cell>
          <cell r="E209" t="str">
            <v xml:space="preserve">Траверса ТМ-7 серия 3.407.1-143</v>
          </cell>
          <cell r="F209" t="str">
            <v>ST</v>
          </cell>
          <cell r="G209">
            <v>21</v>
          </cell>
        </row>
        <row r="210">
          <cell r="D210">
            <v>5264710216</v>
          </cell>
          <cell r="E210" t="str">
            <v xml:space="preserve">Траверса ТН-10 серия 3.407.1-143</v>
          </cell>
          <cell r="F210" t="str">
            <v>ST</v>
          </cell>
          <cell r="G210">
            <v>99</v>
          </cell>
        </row>
        <row r="211">
          <cell r="D211">
            <v>5264710216</v>
          </cell>
          <cell r="E211" t="str">
            <v xml:space="preserve">Траверса ТН-10 серия 3.407.1-143</v>
          </cell>
          <cell r="F211" t="str">
            <v>ST</v>
          </cell>
          <cell r="G211">
            <v>4</v>
          </cell>
        </row>
        <row r="212">
          <cell r="D212">
            <v>5264710382</v>
          </cell>
          <cell r="E212" t="str">
            <v xml:space="preserve">Траверса ТН-19 серия 20.0096-14</v>
          </cell>
          <cell r="F212" t="str">
            <v>ST</v>
          </cell>
          <cell r="G212">
            <v>2</v>
          </cell>
        </row>
        <row r="213">
          <cell r="D213">
            <v>3414410107</v>
          </cell>
          <cell r="E213" t="str">
            <v xml:space="preserve">ТТ Т-0,66-0,5 1000/5 У3</v>
          </cell>
          <cell r="F213" t="str">
            <v>ST</v>
          </cell>
          <cell r="G213">
            <v>69</v>
          </cell>
        </row>
        <row r="214">
          <cell r="D214">
            <v>3414410108</v>
          </cell>
          <cell r="E214" t="str">
            <v xml:space="preserve">ТТ Т-0,66-0,5 1500/5 У3</v>
          </cell>
          <cell r="F214" t="str">
            <v>ST</v>
          </cell>
          <cell r="G214">
            <v>3</v>
          </cell>
        </row>
        <row r="215">
          <cell r="D215">
            <v>3414410198</v>
          </cell>
          <cell r="E215" t="str">
            <v xml:space="preserve">ТТ Т-0,66-0,5S 1500/5 У3</v>
          </cell>
          <cell r="F215" t="str">
            <v>ST</v>
          </cell>
          <cell r="G215">
            <v>9</v>
          </cell>
        </row>
        <row r="216">
          <cell r="D216">
            <v>1000008597</v>
          </cell>
          <cell r="E216" t="str">
            <v xml:space="preserve">ТТ ТЛО10-М01-0,5S/0,5/10Р 100/5 с КА ТЛМ</v>
          </cell>
          <cell r="F216" t="str">
            <v>ST</v>
          </cell>
          <cell r="G216">
            <v>2</v>
          </cell>
        </row>
        <row r="217">
          <cell r="D217">
            <v>1000007492</v>
          </cell>
          <cell r="E217" t="str">
            <v xml:space="preserve">ТТ ТЛО-10-М9-0,5/10Р 200/5 с КА ТВК-10</v>
          </cell>
          <cell r="F217" t="str">
            <v>ST</v>
          </cell>
          <cell r="G217">
            <v>2</v>
          </cell>
        </row>
        <row r="218">
          <cell r="D218">
            <v>3449910291</v>
          </cell>
          <cell r="E218" t="str">
            <v xml:space="preserve">Узел крепления КГП-7-1</v>
          </cell>
          <cell r="F218" t="str">
            <v>ST</v>
          </cell>
          <cell r="G218">
            <v>20</v>
          </cell>
        </row>
        <row r="219">
          <cell r="D219">
            <v>3449912022</v>
          </cell>
          <cell r="E219" t="str">
            <v xml:space="preserve">Узел крепления КГП-7-2В</v>
          </cell>
          <cell r="F219" t="str">
            <v>ST</v>
          </cell>
          <cell r="G219">
            <v>5</v>
          </cell>
        </row>
        <row r="220">
          <cell r="D220">
            <v>3449912132</v>
          </cell>
          <cell r="E220" t="str">
            <v xml:space="preserve">Узел крепления УКУ-1</v>
          </cell>
          <cell r="F220" t="str">
            <v>ST</v>
          </cell>
          <cell r="G220">
            <v>15</v>
          </cell>
        </row>
        <row r="221">
          <cell r="D221">
            <v>5264710334</v>
          </cell>
          <cell r="E221" t="str">
            <v xml:space="preserve">Хомут Х-13 серия 3.407.1-136.3.37</v>
          </cell>
          <cell r="F221" t="str">
            <v>ST</v>
          </cell>
          <cell r="G221">
            <v>44</v>
          </cell>
        </row>
        <row r="222">
          <cell r="D222">
            <v>5264720126</v>
          </cell>
          <cell r="E222" t="str">
            <v xml:space="preserve">Хомут Х-3 серия 3.407.1-143</v>
          </cell>
          <cell r="F222" t="str">
            <v>ST</v>
          </cell>
          <cell r="G222">
            <v>80</v>
          </cell>
        </row>
        <row r="223">
          <cell r="D223">
            <v>5264710474</v>
          </cell>
          <cell r="E223" t="str">
            <v xml:space="preserve">Хомут Х-36 серия 3.407.1-143</v>
          </cell>
          <cell r="F223" t="str">
            <v>ST</v>
          </cell>
          <cell r="G223">
            <v>3</v>
          </cell>
        </row>
        <row r="224">
          <cell r="D224">
            <v>2521100060</v>
          </cell>
          <cell r="E224" t="str">
            <v xml:space="preserve">Шина 1220-400-533 142G 10PR И-П184</v>
          </cell>
          <cell r="F224" t="str">
            <v>ST</v>
          </cell>
          <cell r="G224">
            <v>2</v>
          </cell>
        </row>
        <row r="225">
          <cell r="D225">
            <v>3980010050</v>
          </cell>
          <cell r="E225" t="str">
            <v xml:space="preserve">Шкурка шлиф. на ткан. осн. водос.14А №32</v>
          </cell>
          <cell r="F225" t="str">
            <v>M2</v>
          </cell>
          <cell r="G225">
            <v>20</v>
          </cell>
        </row>
      </sheetData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" zoomScale="110" workbookViewId="0">
      <pane ySplit="7" topLeftCell="A8" activePane="bottomLeft" state="frozen"/>
      <selection activeCell="P15" activeCellId="0" sqref="P15"/>
    </sheetView>
  </sheetViews>
  <sheetFormatPr defaultColWidth="9.140625" defaultRowHeight="14.25"/>
  <cols>
    <col customWidth="1" min="1" max="1" style="1" width="4.42578125"/>
    <col customWidth="1" min="2" max="2" style="2" width="11.28515625"/>
    <col customWidth="1" min="3" max="3" style="2" width="11"/>
    <col customWidth="1" min="4" max="4" style="2" width="35.42578125"/>
    <col customWidth="1" min="5" max="5" style="2" width="6.5703125"/>
    <col customWidth="1" min="6" max="6" style="2" width="10.5703125"/>
    <col customWidth="1" hidden="1" min="7" max="7" style="2" width="12"/>
    <col customWidth="1" hidden="1" min="8" max="8" style="2" width="9.140625"/>
    <col customWidth="1" hidden="1" min="9" max="9" style="2" width="10.140625"/>
    <col customWidth="1" hidden="1" min="10" max="10" style="2" width="13.140625"/>
    <col customWidth="1" hidden="1" min="11" max="12" style="2" width="11.140625"/>
    <col customWidth="1" min="13" max="14" style="2" width="11.140625"/>
    <col customWidth="1" min="15" max="15" style="2" width="15.42578125"/>
    <col customWidth="1" hidden="1" min="16" max="16" style="2" width="13.85546875"/>
    <col customWidth="1" min="17" max="17" style="1" width="13.140625"/>
    <col min="18" max="16384" style="1" width="9.140625"/>
  </cols>
  <sheetData>
    <row r="1" s="3" customFormat="1" ht="12.75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="3" customFormat="1" ht="12.75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="3" customFormat="1" ht="12.75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="3" customFormat="1" ht="12.75" customHeight="1">
      <c r="B4" s="5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="3" customFormat="1" ht="15">
      <c r="B5" s="7"/>
      <c r="C5" s="8"/>
      <c r="D5" s="8"/>
      <c r="E5" s="8"/>
      <c r="F5" s="8"/>
      <c r="G5" s="8"/>
      <c r="H5" s="5"/>
      <c r="I5" s="5"/>
      <c r="J5" s="5"/>
      <c r="K5" s="5"/>
      <c r="L5" s="5"/>
      <c r="M5" s="5"/>
      <c r="N5" s="5"/>
      <c r="O5" s="9">
        <v>46120</v>
      </c>
      <c r="P5" s="10"/>
    </row>
    <row r="6" s="3" customFormat="1" ht="58.5" customHeight="1">
      <c r="A6" s="11"/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3" t="s">
        <v>8</v>
      </c>
      <c r="I6" s="13" t="s">
        <v>9</v>
      </c>
      <c r="J6" s="13" t="s">
        <v>10</v>
      </c>
      <c r="K6" s="13" t="s">
        <v>11</v>
      </c>
      <c r="L6" s="13" t="s">
        <v>12</v>
      </c>
      <c r="M6" s="13" t="s">
        <v>13</v>
      </c>
      <c r="N6" s="13" t="s">
        <v>14</v>
      </c>
      <c r="O6" s="14" t="s">
        <v>15</v>
      </c>
      <c r="P6" s="15" t="s">
        <v>16</v>
      </c>
      <c r="Q6" s="16" t="s">
        <v>17</v>
      </c>
    </row>
    <row r="7" s="17" customFormat="1">
      <c r="A7" s="17"/>
      <c r="B7" s="18">
        <v>1</v>
      </c>
      <c r="C7" s="18">
        <v>2</v>
      </c>
      <c r="D7" s="18">
        <v>3</v>
      </c>
      <c r="E7" s="18">
        <v>4</v>
      </c>
      <c r="F7" s="19">
        <v>5</v>
      </c>
      <c r="G7" s="19">
        <v>6</v>
      </c>
      <c r="H7" s="20">
        <v>7</v>
      </c>
      <c r="I7" s="20">
        <v>8</v>
      </c>
      <c r="J7" s="21">
        <v>9</v>
      </c>
      <c r="K7" s="21">
        <v>11</v>
      </c>
      <c r="L7" s="21"/>
      <c r="M7" s="22">
        <v>6</v>
      </c>
      <c r="N7" s="22">
        <v>7</v>
      </c>
      <c r="O7" s="22">
        <v>8</v>
      </c>
      <c r="P7" s="23">
        <v>14</v>
      </c>
      <c r="Q7" s="24">
        <v>9</v>
      </c>
      <c r="R7" s="17"/>
    </row>
    <row r="8" s="3" customFormat="1">
      <c r="A8" s="3">
        <v>1</v>
      </c>
      <c r="B8" s="25" t="s">
        <v>18</v>
      </c>
      <c r="C8" s="26">
        <v>6289000126</v>
      </c>
      <c r="D8" s="26" t="s">
        <v>19</v>
      </c>
      <c r="E8" s="26" t="s">
        <v>20</v>
      </c>
      <c r="F8" s="26">
        <v>69</v>
      </c>
      <c r="G8" s="27">
        <v>28183.490000000002</v>
      </c>
      <c r="H8" s="28">
        <v>43688</v>
      </c>
      <c r="I8" s="29">
        <f>H8-G8</f>
        <v>15504.509999999998</v>
      </c>
      <c r="J8" s="30">
        <f>H8</f>
        <v>43688</v>
      </c>
      <c r="K8" s="28">
        <f>(J8-G8)/2+G8</f>
        <v>35935.745000000003</v>
      </c>
      <c r="L8" s="28">
        <f>F8*K8</f>
        <v>2479566.4050000003</v>
      </c>
      <c r="M8" s="28">
        <f>G8</f>
        <v>28183.490000000002</v>
      </c>
      <c r="N8" s="29">
        <f>M8*F8</f>
        <v>1944660.8100000001</v>
      </c>
      <c r="O8" s="31" t="s">
        <v>21</v>
      </c>
      <c r="P8" s="28" t="s">
        <v>22</v>
      </c>
      <c r="Q8" s="32"/>
    </row>
    <row r="9" s="3" customFormat="1">
      <c r="A9" s="3">
        <v>2</v>
      </c>
      <c r="B9" s="31" t="s">
        <v>18</v>
      </c>
      <c r="C9" s="33">
        <v>3429200155</v>
      </c>
      <c r="D9" s="33" t="s">
        <v>23</v>
      </c>
      <c r="E9" s="33" t="s">
        <v>20</v>
      </c>
      <c r="F9" s="26">
        <v>6</v>
      </c>
      <c r="G9" s="27">
        <v>326.24000000000001</v>
      </c>
      <c r="H9" s="28">
        <v>360.37</v>
      </c>
      <c r="I9" s="28">
        <f>H9-G9</f>
        <v>34.129999999999995</v>
      </c>
      <c r="J9" s="30">
        <f>H9</f>
        <v>360.37</v>
      </c>
      <c r="K9" s="28">
        <f>(J9-G9)/2+G9</f>
        <v>343.30500000000001</v>
      </c>
      <c r="L9" s="28">
        <f>F9*K9</f>
        <v>2059.8299999999999</v>
      </c>
      <c r="M9" s="28">
        <f>G9</f>
        <v>326.24000000000001</v>
      </c>
      <c r="N9" s="28">
        <f>M9*F9</f>
        <v>1957.4400000000001</v>
      </c>
      <c r="O9" s="31" t="s">
        <v>21</v>
      </c>
      <c r="P9" s="28" t="s">
        <v>22</v>
      </c>
      <c r="Q9" s="32"/>
    </row>
    <row r="10" s="3" customFormat="1">
      <c r="A10" s="3">
        <v>3</v>
      </c>
      <c r="B10" s="31" t="s">
        <v>18</v>
      </c>
      <c r="C10" s="33">
        <v>3449860009</v>
      </c>
      <c r="D10" s="33" t="s">
        <v>24</v>
      </c>
      <c r="E10" s="33" t="s">
        <v>20</v>
      </c>
      <c r="F10" s="26">
        <v>100</v>
      </c>
      <c r="G10" s="27">
        <v>0.60134999999999994</v>
      </c>
      <c r="H10" s="28">
        <v>0.72999999999999998</v>
      </c>
      <c r="I10" s="28">
        <f>H10-G10</f>
        <v>0.12865000000000004</v>
      </c>
      <c r="J10" s="30">
        <f>H10</f>
        <v>0.72999999999999998</v>
      </c>
      <c r="K10" s="28">
        <f>(J10-G10)/2+G10</f>
        <v>0.66567500000000002</v>
      </c>
      <c r="L10" s="28">
        <f>F10*K10</f>
        <v>66.567499999999995</v>
      </c>
      <c r="M10" s="29">
        <f>G10</f>
        <v>0.60134999999999994</v>
      </c>
      <c r="N10" s="28">
        <f>M10*F10</f>
        <v>60.134999999999991</v>
      </c>
      <c r="O10" s="31" t="s">
        <v>21</v>
      </c>
      <c r="P10" s="28" t="s">
        <v>22</v>
      </c>
      <c r="Q10" s="32"/>
    </row>
    <row r="11" s="3" customFormat="1">
      <c r="A11" s="3">
        <v>4</v>
      </c>
      <c r="B11" s="31" t="s">
        <v>18</v>
      </c>
      <c r="C11" s="33">
        <v>3414410107</v>
      </c>
      <c r="D11" s="33" t="s">
        <v>25</v>
      </c>
      <c r="E11" s="33" t="s">
        <v>20</v>
      </c>
      <c r="F11" s="26">
        <v>69</v>
      </c>
      <c r="G11" s="27">
        <v>629.70000000000005</v>
      </c>
      <c r="H11" s="28">
        <v>1445.3499999999999</v>
      </c>
      <c r="I11" s="28">
        <f>H11-G11</f>
        <v>815.64999999999986</v>
      </c>
      <c r="J11" s="30">
        <f>H11</f>
        <v>1445.3499999999999</v>
      </c>
      <c r="K11" s="28">
        <f>(J11-G11)/2+G11</f>
        <v>1037.5250000000001</v>
      </c>
      <c r="L11" s="28">
        <f>F11*K11</f>
        <v>71589.225000000006</v>
      </c>
      <c r="M11" s="28">
        <f>G11</f>
        <v>629.70000000000005</v>
      </c>
      <c r="N11" s="28">
        <f>M11*F11</f>
        <v>43449.300000000003</v>
      </c>
      <c r="O11" s="31" t="s">
        <v>21</v>
      </c>
      <c r="P11" s="28" t="s">
        <v>22</v>
      </c>
      <c r="Q11" s="32"/>
    </row>
    <row r="12" s="3" customFormat="1">
      <c r="A12" s="3">
        <v>5</v>
      </c>
      <c r="B12" s="25" t="s">
        <v>18</v>
      </c>
      <c r="C12" s="26">
        <v>3414410198</v>
      </c>
      <c r="D12" s="26" t="s">
        <v>26</v>
      </c>
      <c r="E12" s="26" t="s">
        <v>20</v>
      </c>
      <c r="F12" s="26">
        <v>9</v>
      </c>
      <c r="G12" s="27">
        <v>753.2600000000001</v>
      </c>
      <c r="H12" s="28">
        <v>2101.4299999999998</v>
      </c>
      <c r="I12" s="29">
        <f>H12-G12</f>
        <v>1348.1699999999996</v>
      </c>
      <c r="J12" s="30">
        <f>H12</f>
        <v>2101.4299999999998</v>
      </c>
      <c r="K12" s="28">
        <f>(J12-G12)/2+G12</f>
        <v>1427.3449999999998</v>
      </c>
      <c r="L12" s="28">
        <f>F12*K12</f>
        <v>12846.104999999998</v>
      </c>
      <c r="M12" s="29">
        <f>G12</f>
        <v>753.2600000000001</v>
      </c>
      <c r="N12" s="28">
        <f>M12*F12</f>
        <v>6779.3400000000011</v>
      </c>
      <c r="O12" s="31" t="s">
        <v>21</v>
      </c>
      <c r="P12" s="28" t="s">
        <v>22</v>
      </c>
      <c r="Q12" s="32"/>
    </row>
    <row r="13" s="3" customFormat="1">
      <c r="A13" s="3">
        <v>6</v>
      </c>
      <c r="B13" s="31" t="s">
        <v>18</v>
      </c>
      <c r="C13" s="33">
        <v>1000009404</v>
      </c>
      <c r="D13" s="33" t="s">
        <v>27</v>
      </c>
      <c r="E13" s="33" t="s">
        <v>20</v>
      </c>
      <c r="F13" s="26">
        <v>3450</v>
      </c>
      <c r="G13" s="27">
        <v>46.280000000000001</v>
      </c>
      <c r="H13" s="28">
        <v>74.879999999999995</v>
      </c>
      <c r="I13" s="28">
        <f>H13-G13</f>
        <v>28.599999999999994</v>
      </c>
      <c r="J13" s="30">
        <f>H13</f>
        <v>74.879999999999995</v>
      </c>
      <c r="K13" s="28">
        <f>(J13-G13)/2+G13</f>
        <v>60.579999999999998</v>
      </c>
      <c r="L13" s="28">
        <f>F13*K13</f>
        <v>209001</v>
      </c>
      <c r="M13" s="28">
        <f>G13</f>
        <v>46.280000000000001</v>
      </c>
      <c r="N13" s="28">
        <f>M13*F13</f>
        <v>159666</v>
      </c>
      <c r="O13" s="31" t="s">
        <v>21</v>
      </c>
      <c r="P13" s="28" t="s">
        <v>22</v>
      </c>
      <c r="Q13" s="32"/>
    </row>
    <row r="14" s="3" customFormat="1">
      <c r="A14" s="3">
        <v>7</v>
      </c>
      <c r="B14" s="31" t="s">
        <v>18</v>
      </c>
      <c r="C14" s="34">
        <v>1000009405</v>
      </c>
      <c r="D14" s="34" t="s">
        <v>28</v>
      </c>
      <c r="E14" s="34" t="s">
        <v>20</v>
      </c>
      <c r="F14" s="35">
        <v>360</v>
      </c>
      <c r="G14" s="36">
        <v>147.21000000000001</v>
      </c>
      <c r="H14" s="37">
        <v>218.5</v>
      </c>
      <c r="I14" s="37">
        <f>H14-G14</f>
        <v>71.289999999999992</v>
      </c>
      <c r="J14" s="30">
        <f>H14</f>
        <v>218.5</v>
      </c>
      <c r="K14" s="28">
        <f>(J14-G14)/2+G14</f>
        <v>182.85500000000002</v>
      </c>
      <c r="L14" s="28">
        <f>F14*K14</f>
        <v>65827.800000000003</v>
      </c>
      <c r="M14" s="29">
        <f>G14</f>
        <v>147.21000000000001</v>
      </c>
      <c r="N14" s="28">
        <f>M14*F14</f>
        <v>52995.600000000006</v>
      </c>
      <c r="O14" s="31" t="s">
        <v>21</v>
      </c>
      <c r="P14" s="37" t="s">
        <v>22</v>
      </c>
      <c r="Q14" s="32"/>
    </row>
    <row r="15" s="3" customFormat="1">
      <c r="A15" s="3">
        <v>8</v>
      </c>
      <c r="B15" s="31" t="s">
        <v>18</v>
      </c>
      <c r="C15" s="34">
        <v>1000011372</v>
      </c>
      <c r="D15" s="34" t="s">
        <v>29</v>
      </c>
      <c r="E15" s="34" t="s">
        <v>20</v>
      </c>
      <c r="F15" s="35">
        <v>1</v>
      </c>
      <c r="G15" s="36">
        <v>400.43000000000001</v>
      </c>
      <c r="H15" s="37">
        <v>240</v>
      </c>
      <c r="I15" s="37">
        <f>H15-G15</f>
        <v>-160.43000000000001</v>
      </c>
      <c r="J15" s="30">
        <f>G15</f>
        <v>400.43000000000001</v>
      </c>
      <c r="K15" s="28">
        <f>(G15-H15)/2+H15</f>
        <v>320.21500000000003</v>
      </c>
      <c r="L15" s="28">
        <f>F15*K15</f>
        <v>320.21500000000003</v>
      </c>
      <c r="M15" s="28">
        <f>H15</f>
        <v>240</v>
      </c>
      <c r="N15" s="29">
        <f>M15*F15</f>
        <v>240</v>
      </c>
      <c r="O15" s="31" t="s">
        <v>21</v>
      </c>
      <c r="P15" s="37" t="s">
        <v>22</v>
      </c>
      <c r="Q15" s="32"/>
    </row>
    <row r="16" s="3" customFormat="1">
      <c r="A16" s="3">
        <v>9</v>
      </c>
      <c r="B16" s="31" t="s">
        <v>18</v>
      </c>
      <c r="C16" s="34">
        <v>1000013596</v>
      </c>
      <c r="D16" s="34" t="s">
        <v>30</v>
      </c>
      <c r="E16" s="34" t="s">
        <v>20</v>
      </c>
      <c r="F16" s="35">
        <v>24</v>
      </c>
      <c r="G16" s="36">
        <v>5.1000000000000005</v>
      </c>
      <c r="H16" s="37">
        <v>5</v>
      </c>
      <c r="I16" s="37">
        <f>H16-G16</f>
        <v>-0.10000000000000053</v>
      </c>
      <c r="J16" s="30">
        <f>G16</f>
        <v>5.1000000000000005</v>
      </c>
      <c r="K16" s="28">
        <f>(G16-H16)/2+H16</f>
        <v>5.0500000000000007</v>
      </c>
      <c r="L16" s="28">
        <f>F16*K16</f>
        <v>121.20000000000002</v>
      </c>
      <c r="M16" s="28">
        <f>H16</f>
        <v>5</v>
      </c>
      <c r="N16" s="28">
        <f>M16*F16</f>
        <v>120</v>
      </c>
      <c r="O16" s="31" t="s">
        <v>21</v>
      </c>
      <c r="P16" s="37" t="s">
        <v>22</v>
      </c>
      <c r="Q16" s="32"/>
    </row>
    <row r="17" s="3" customFormat="1">
      <c r="A17" s="3">
        <v>10</v>
      </c>
      <c r="B17" s="31" t="s">
        <v>18</v>
      </c>
      <c r="C17" s="34">
        <v>1000008599</v>
      </c>
      <c r="D17" s="34" t="s">
        <v>31</v>
      </c>
      <c r="E17" s="34" t="s">
        <v>20</v>
      </c>
      <c r="F17" s="35">
        <v>2</v>
      </c>
      <c r="G17" s="36">
        <v>20821.349999999999</v>
      </c>
      <c r="H17" s="37">
        <v>43878</v>
      </c>
      <c r="I17" s="37">
        <f>H17-G17</f>
        <v>23056.650000000001</v>
      </c>
      <c r="J17" s="30">
        <f>H17</f>
        <v>43878</v>
      </c>
      <c r="K17" s="28">
        <f>(J17-G17)/2+G17</f>
        <v>32349.674999999999</v>
      </c>
      <c r="L17" s="28">
        <f>F17*K17</f>
        <v>64699.349999999999</v>
      </c>
      <c r="M17" s="29">
        <f>G17</f>
        <v>20821.349999999999</v>
      </c>
      <c r="N17" s="28">
        <f>M17*F17</f>
        <v>41642.699999999997</v>
      </c>
      <c r="O17" s="31" t="s">
        <v>21</v>
      </c>
      <c r="P17" s="37" t="s">
        <v>22</v>
      </c>
      <c r="Q17" s="32"/>
    </row>
    <row r="18" s="3" customFormat="1">
      <c r="A18" s="3">
        <v>11</v>
      </c>
      <c r="B18" s="31" t="s">
        <v>18</v>
      </c>
      <c r="C18" s="34">
        <v>1000010201</v>
      </c>
      <c r="D18" s="34" t="s">
        <v>32</v>
      </c>
      <c r="E18" s="34" t="s">
        <v>20</v>
      </c>
      <c r="F18" s="35">
        <v>1</v>
      </c>
      <c r="G18" s="36">
        <v>12153.43</v>
      </c>
      <c r="H18" s="37">
        <v>50201</v>
      </c>
      <c r="I18" s="37">
        <f>H18-G18</f>
        <v>38047.57</v>
      </c>
      <c r="J18" s="30">
        <f>H18</f>
        <v>50201</v>
      </c>
      <c r="K18" s="28">
        <f>(J18-G18)/2+G18</f>
        <v>31177.215</v>
      </c>
      <c r="L18" s="28">
        <f>F18*K18</f>
        <v>31177.215</v>
      </c>
      <c r="M18" s="28">
        <f>G18</f>
        <v>12153.43</v>
      </c>
      <c r="N18" s="28">
        <f>M18*F18</f>
        <v>12153.43</v>
      </c>
      <c r="O18" s="31" t="s">
        <v>21</v>
      </c>
      <c r="P18" s="37" t="s">
        <v>22</v>
      </c>
      <c r="Q18" s="32"/>
    </row>
    <row r="19" s="3" customFormat="1">
      <c r="A19" s="3">
        <v>12</v>
      </c>
      <c r="B19" s="31" t="s">
        <v>18</v>
      </c>
      <c r="C19" s="34">
        <v>1000008591</v>
      </c>
      <c r="D19" s="34" t="s">
        <v>33</v>
      </c>
      <c r="E19" s="34" t="s">
        <v>20</v>
      </c>
      <c r="F19" s="35">
        <v>2</v>
      </c>
      <c r="G19" s="36">
        <v>15317.91</v>
      </c>
      <c r="H19" s="37">
        <v>116032.36</v>
      </c>
      <c r="I19" s="38">
        <f>H19-G19</f>
        <v>100714.45</v>
      </c>
      <c r="J19" s="30">
        <f>H19</f>
        <v>116032.36</v>
      </c>
      <c r="K19" s="28">
        <f>(J19-G19)/2+G19</f>
        <v>65675.134999999995</v>
      </c>
      <c r="L19" s="28">
        <f>F19*K19</f>
        <v>131350.26999999999</v>
      </c>
      <c r="M19" s="29">
        <f>G19</f>
        <v>15317.91</v>
      </c>
      <c r="N19" s="28">
        <f>M19*F19</f>
        <v>30635.82</v>
      </c>
      <c r="O19" s="31" t="s">
        <v>21</v>
      </c>
      <c r="P19" s="37" t="s">
        <v>22</v>
      </c>
      <c r="Q19" s="32"/>
    </row>
    <row r="20" s="3" customFormat="1" ht="14.25" customHeight="1">
      <c r="A20" s="3">
        <v>13</v>
      </c>
      <c r="B20" s="31" t="s">
        <v>18</v>
      </c>
      <c r="C20" s="34">
        <v>1000008600</v>
      </c>
      <c r="D20" s="34" t="s">
        <v>34</v>
      </c>
      <c r="E20" s="34" t="s">
        <v>20</v>
      </c>
      <c r="F20" s="35">
        <v>1</v>
      </c>
      <c r="G20" s="36">
        <v>18253.080000000002</v>
      </c>
      <c r="H20" s="37">
        <v>55858.5</v>
      </c>
      <c r="I20" s="37">
        <f>H20-G20</f>
        <v>37605.419999999998</v>
      </c>
      <c r="J20" s="30">
        <f>H20</f>
        <v>55858.5</v>
      </c>
      <c r="K20" s="28">
        <f>(J20-G20)/2+G20</f>
        <v>37055.790000000001</v>
      </c>
      <c r="L20" s="28">
        <f>F20*K20</f>
        <v>37055.790000000001</v>
      </c>
      <c r="M20" s="28">
        <f>G20</f>
        <v>18253.080000000002</v>
      </c>
      <c r="N20" s="28">
        <f>M20*F20</f>
        <v>18253.080000000002</v>
      </c>
      <c r="O20" s="31" t="s">
        <v>21</v>
      </c>
      <c r="P20" s="37" t="s">
        <v>22</v>
      </c>
      <c r="Q20" s="32"/>
    </row>
    <row r="21" s="3" customFormat="1">
      <c r="A21" s="3">
        <v>14</v>
      </c>
      <c r="B21" s="31" t="s">
        <v>18</v>
      </c>
      <c r="C21" s="34">
        <v>3449951906</v>
      </c>
      <c r="D21" s="34" t="s">
        <v>35</v>
      </c>
      <c r="E21" s="34" t="s">
        <v>20</v>
      </c>
      <c r="F21" s="35">
        <v>94</v>
      </c>
      <c r="G21" s="36">
        <v>72.75</v>
      </c>
      <c r="H21" s="37">
        <v>83</v>
      </c>
      <c r="I21" s="37">
        <f>H21-G21</f>
        <v>10.25</v>
      </c>
      <c r="J21" s="30">
        <f>H21</f>
        <v>83</v>
      </c>
      <c r="K21" s="28">
        <f>(J21-G21)/2+G21</f>
        <v>77.875</v>
      </c>
      <c r="L21" s="29">
        <f>F21*K21</f>
        <v>7320.25</v>
      </c>
      <c r="M21" s="28">
        <f>G21</f>
        <v>72.75</v>
      </c>
      <c r="N21" s="28">
        <f>M21*F21</f>
        <v>6838.5</v>
      </c>
      <c r="O21" s="31" t="s">
        <v>21</v>
      </c>
      <c r="P21" s="37" t="s">
        <v>22</v>
      </c>
      <c r="Q21" s="32"/>
    </row>
    <row r="22" s="3" customFormat="1">
      <c r="A22" s="3">
        <v>15</v>
      </c>
      <c r="B22" s="31" t="s">
        <v>18</v>
      </c>
      <c r="C22" s="34">
        <v>1000010226</v>
      </c>
      <c r="D22" s="34" t="s">
        <v>36</v>
      </c>
      <c r="E22" s="34" t="s">
        <v>20</v>
      </c>
      <c r="F22" s="35">
        <v>92</v>
      </c>
      <c r="G22" s="36">
        <v>3.8407608695652176</v>
      </c>
      <c r="H22" s="37">
        <v>5.0700000000000003</v>
      </c>
      <c r="I22" s="37">
        <f>H22-G22</f>
        <v>1.2292391304347827</v>
      </c>
      <c r="J22" s="30">
        <f>H22</f>
        <v>5.0700000000000003</v>
      </c>
      <c r="K22" s="28">
        <f>(J22-G22)/2+G22</f>
        <v>4.4553804347826089</v>
      </c>
      <c r="L22" s="28">
        <f>F22*K22</f>
        <v>409.89500000000004</v>
      </c>
      <c r="M22" s="29">
        <f>G22</f>
        <v>3.8407608695652176</v>
      </c>
      <c r="N22" s="28">
        <f>M22*F22</f>
        <v>353.35000000000002</v>
      </c>
      <c r="O22" s="31" t="s">
        <v>21</v>
      </c>
      <c r="P22" s="37" t="s">
        <v>22</v>
      </c>
      <c r="Q22" s="32"/>
    </row>
    <row r="23" s="3" customFormat="1">
      <c r="A23" s="3">
        <v>16</v>
      </c>
      <c r="B23" s="25" t="s">
        <v>18</v>
      </c>
      <c r="C23" s="35">
        <v>3563000332</v>
      </c>
      <c r="D23" s="35" t="s">
        <v>37</v>
      </c>
      <c r="E23" s="35" t="s">
        <v>38</v>
      </c>
      <c r="F23" s="35">
        <v>8</v>
      </c>
      <c r="G23" s="36">
        <v>219.32499999999999</v>
      </c>
      <c r="H23" s="37">
        <v>379.16000000000003</v>
      </c>
      <c r="I23" s="38">
        <f>H23-G23</f>
        <v>159.83500000000004</v>
      </c>
      <c r="J23" s="30">
        <f>H23</f>
        <v>379.16000000000003</v>
      </c>
      <c r="K23" s="28">
        <f>(J23-G23)/2+G23</f>
        <v>299.24250000000001</v>
      </c>
      <c r="L23" s="29">
        <f>F23*K23</f>
        <v>2393.9400000000001</v>
      </c>
      <c r="M23" s="28">
        <f>G23</f>
        <v>219.32499999999999</v>
      </c>
      <c r="N23" s="28">
        <f>M23*F23</f>
        <v>1754.5999999999999</v>
      </c>
      <c r="O23" s="31" t="s">
        <v>21</v>
      </c>
      <c r="P23" s="37" t="s">
        <v>22</v>
      </c>
      <c r="Q23" s="32"/>
    </row>
    <row r="24" s="3" customFormat="1">
      <c r="A24" s="3">
        <v>17</v>
      </c>
      <c r="B24" s="31" t="s">
        <v>18</v>
      </c>
      <c r="C24" s="34">
        <v>6577100065</v>
      </c>
      <c r="D24" s="34" t="s">
        <v>39</v>
      </c>
      <c r="E24" s="34" t="s">
        <v>20</v>
      </c>
      <c r="F24" s="35">
        <v>1</v>
      </c>
      <c r="G24" s="36">
        <v>1002.1</v>
      </c>
      <c r="H24" s="37">
        <v>1044.1900000000001</v>
      </c>
      <c r="I24" s="37">
        <f>H24-G24</f>
        <v>42.090000000000032</v>
      </c>
      <c r="J24" s="30">
        <f>H24</f>
        <v>1044.1900000000001</v>
      </c>
      <c r="K24" s="28">
        <f>(J24-G24)/2+G24</f>
        <v>1023.145</v>
      </c>
      <c r="L24" s="28">
        <f>F24*K24</f>
        <v>1023.145</v>
      </c>
      <c r="M24" s="29">
        <f>G24</f>
        <v>1002.1</v>
      </c>
      <c r="N24" s="28">
        <f>M24*F24</f>
        <v>1002.1</v>
      </c>
      <c r="O24" s="31" t="s">
        <v>21</v>
      </c>
      <c r="P24" s="37" t="s">
        <v>22</v>
      </c>
      <c r="Q24" s="32"/>
    </row>
    <row r="25" s="3" customFormat="1">
      <c r="A25" s="3">
        <v>18</v>
      </c>
      <c r="B25" s="31" t="s">
        <v>18</v>
      </c>
      <c r="C25" s="34">
        <v>3449912353</v>
      </c>
      <c r="D25" s="34" t="s">
        <v>40</v>
      </c>
      <c r="E25" s="34" t="s">
        <v>20</v>
      </c>
      <c r="F25" s="35">
        <v>1</v>
      </c>
      <c r="G25" s="36">
        <v>15218.440000000001</v>
      </c>
      <c r="H25" s="37">
        <v>15218.440000000001</v>
      </c>
      <c r="I25" s="37">
        <f>H25-G25</f>
        <v>0</v>
      </c>
      <c r="J25" s="30">
        <f>H25</f>
        <v>15218.440000000001</v>
      </c>
      <c r="K25" s="28">
        <f>(J25-G25)/2+G25</f>
        <v>15218.440000000001</v>
      </c>
      <c r="L25" s="29">
        <f>F25*K25</f>
        <v>15218.440000000001</v>
      </c>
      <c r="M25" s="28">
        <f>G25</f>
        <v>15218.440000000001</v>
      </c>
      <c r="N25" s="28">
        <f>M25*F25</f>
        <v>15218.440000000001</v>
      </c>
      <c r="O25" s="31" t="s">
        <v>21</v>
      </c>
      <c r="P25" s="37" t="s">
        <v>22</v>
      </c>
      <c r="Q25" s="32"/>
    </row>
    <row r="26" s="3" customFormat="1">
      <c r="A26" s="3">
        <v>19</v>
      </c>
      <c r="B26" s="31" t="s">
        <v>18</v>
      </c>
      <c r="C26" s="34">
        <v>1610000012</v>
      </c>
      <c r="D26" s="34" t="s">
        <v>41</v>
      </c>
      <c r="E26" s="34" t="s">
        <v>42</v>
      </c>
      <c r="F26" s="35">
        <v>5.7999999999999998</v>
      </c>
      <c r="G26" s="36">
        <v>67.210344827586212</v>
      </c>
      <c r="H26" s="37">
        <v>135.49000000000001</v>
      </c>
      <c r="I26" s="37">
        <f>H26-G26</f>
        <v>68.279655172413797</v>
      </c>
      <c r="J26" s="30">
        <f>H26</f>
        <v>135.49000000000001</v>
      </c>
      <c r="K26" s="28">
        <f>(J26-G26)/2+G26</f>
        <v>101.3501724137931</v>
      </c>
      <c r="L26" s="28">
        <f>F26*K26</f>
        <v>587.83100000000002</v>
      </c>
      <c r="M26" s="29">
        <f>G26</f>
        <v>67.210344827586212</v>
      </c>
      <c r="N26" s="28">
        <f>M26*F26</f>
        <v>389.81999999999999</v>
      </c>
      <c r="O26" s="31" t="s">
        <v>21</v>
      </c>
      <c r="P26" s="37" t="s">
        <v>22</v>
      </c>
      <c r="Q26" s="32"/>
    </row>
    <row r="27" s="3" customFormat="1">
      <c r="A27" s="3">
        <v>20</v>
      </c>
      <c r="B27" s="31" t="s">
        <v>18</v>
      </c>
      <c r="C27" s="34">
        <v>3421200090</v>
      </c>
      <c r="D27" s="34" t="s">
        <v>43</v>
      </c>
      <c r="E27" s="34" t="s">
        <v>20</v>
      </c>
      <c r="F27" s="35">
        <v>2</v>
      </c>
      <c r="G27" s="36">
        <v>142.16</v>
      </c>
      <c r="H27" s="37">
        <v>314.54000000000002</v>
      </c>
      <c r="I27" s="37">
        <f>H27-G27</f>
        <v>172.38000000000002</v>
      </c>
      <c r="J27" s="30">
        <f>H27</f>
        <v>314.54000000000002</v>
      </c>
      <c r="K27" s="28">
        <f>(J27-G27)/2+G27</f>
        <v>228.35000000000002</v>
      </c>
      <c r="L27" s="29">
        <f>F27*K27</f>
        <v>456.70000000000005</v>
      </c>
      <c r="M27" s="28">
        <f>G27</f>
        <v>142.16</v>
      </c>
      <c r="N27" s="28">
        <f>M27*F27</f>
        <v>284.31999999999999</v>
      </c>
      <c r="O27" s="31" t="s">
        <v>21</v>
      </c>
      <c r="P27" s="37" t="s">
        <v>22</v>
      </c>
      <c r="Q27" s="32"/>
    </row>
    <row r="28" s="3" customFormat="1">
      <c r="A28" s="3">
        <v>21</v>
      </c>
      <c r="B28" s="31" t="s">
        <v>18</v>
      </c>
      <c r="C28" s="34">
        <v>3421200153</v>
      </c>
      <c r="D28" s="34" t="s">
        <v>44</v>
      </c>
      <c r="E28" s="34" t="s">
        <v>20</v>
      </c>
      <c r="F28" s="35">
        <v>86</v>
      </c>
      <c r="G28" s="36">
        <v>212.02000000000001</v>
      </c>
      <c r="H28" s="37">
        <v>334.75999999999999</v>
      </c>
      <c r="I28" s="37">
        <f>H28-G28</f>
        <v>122.73999999999998</v>
      </c>
      <c r="J28" s="30">
        <f>H28</f>
        <v>334.75999999999999</v>
      </c>
      <c r="K28" s="28">
        <f>(J28-G28)/2+G28</f>
        <v>273.38999999999999</v>
      </c>
      <c r="L28" s="28">
        <f>F28*K28</f>
        <v>23511.539999999997</v>
      </c>
      <c r="M28" s="28">
        <f>G28</f>
        <v>212.02000000000001</v>
      </c>
      <c r="N28" s="29">
        <f>M28*F28</f>
        <v>18233.720000000001</v>
      </c>
      <c r="O28" s="31" t="s">
        <v>21</v>
      </c>
      <c r="P28" s="37" t="s">
        <v>22</v>
      </c>
      <c r="Q28" s="32"/>
    </row>
    <row r="29" s="3" customFormat="1">
      <c r="A29" s="3">
        <v>22</v>
      </c>
      <c r="B29" s="31" t="s">
        <v>18</v>
      </c>
      <c r="C29" s="34">
        <v>3414150010</v>
      </c>
      <c r="D29" s="34" t="s">
        <v>45</v>
      </c>
      <c r="E29" s="34" t="s">
        <v>20</v>
      </c>
      <c r="F29" s="35">
        <v>2</v>
      </c>
      <c r="G29" s="36">
        <v>247.63999999999999</v>
      </c>
      <c r="H29" s="37">
        <v>414.70999999999998</v>
      </c>
      <c r="I29" s="37">
        <f>H29-G29</f>
        <v>167.06999999999999</v>
      </c>
      <c r="J29" s="30">
        <f>H29</f>
        <v>414.70999999999998</v>
      </c>
      <c r="K29" s="28">
        <f>(J29-G29)/2+G29</f>
        <v>331.17499999999995</v>
      </c>
      <c r="L29" s="29">
        <f>F29*K29</f>
        <v>662.34999999999991</v>
      </c>
      <c r="M29" s="28">
        <f>G29</f>
        <v>247.63999999999999</v>
      </c>
      <c r="N29" s="28">
        <f>M29*F29</f>
        <v>495.27999999999997</v>
      </c>
      <c r="O29" s="31" t="s">
        <v>21</v>
      </c>
      <c r="P29" s="37" t="s">
        <v>22</v>
      </c>
      <c r="Q29" s="32"/>
    </row>
    <row r="30" s="3" customFormat="1">
      <c r="A30" s="3">
        <v>23</v>
      </c>
      <c r="B30" s="31" t="s">
        <v>18</v>
      </c>
      <c r="C30" s="34">
        <v>3421300065</v>
      </c>
      <c r="D30" s="34" t="s">
        <v>46</v>
      </c>
      <c r="E30" s="34" t="s">
        <v>20</v>
      </c>
      <c r="F30" s="35">
        <v>2</v>
      </c>
      <c r="G30" s="36">
        <v>345.10000000000002</v>
      </c>
      <c r="H30" s="37">
        <v>563.80999999999995</v>
      </c>
      <c r="I30" s="37">
        <f>H30-G30</f>
        <v>218.70999999999992</v>
      </c>
      <c r="J30" s="30">
        <f>H30</f>
        <v>563.80999999999995</v>
      </c>
      <c r="K30" s="28">
        <f>(J30-G30)/2+G30</f>
        <v>454.45499999999998</v>
      </c>
      <c r="L30" s="28">
        <f>F30*K30</f>
        <v>908.90999999999997</v>
      </c>
      <c r="M30" s="29">
        <f>G30</f>
        <v>345.10000000000002</v>
      </c>
      <c r="N30" s="28">
        <f>M30*F30</f>
        <v>690.20000000000005</v>
      </c>
      <c r="O30" s="31" t="s">
        <v>21</v>
      </c>
      <c r="P30" s="37" t="s">
        <v>22</v>
      </c>
      <c r="Q30" s="32"/>
    </row>
    <row r="31" s="3" customFormat="1">
      <c r="A31" s="3">
        <v>24</v>
      </c>
      <c r="B31" s="31" t="s">
        <v>18</v>
      </c>
      <c r="C31" s="34">
        <v>3421200170</v>
      </c>
      <c r="D31" s="34" t="s">
        <v>47</v>
      </c>
      <c r="E31" s="34" t="s">
        <v>20</v>
      </c>
      <c r="F31" s="35">
        <v>2</v>
      </c>
      <c r="G31" s="36">
        <v>378.56999999999999</v>
      </c>
      <c r="H31" s="37">
        <v>562.17999999999995</v>
      </c>
      <c r="I31" s="37">
        <f>H31-G31</f>
        <v>183.60999999999996</v>
      </c>
      <c r="J31" s="30">
        <f>H31</f>
        <v>562.17999999999995</v>
      </c>
      <c r="K31" s="28">
        <f>(J31-G31)/2+G31</f>
        <v>470.375</v>
      </c>
      <c r="L31" s="29">
        <f>F31*K31</f>
        <v>940.75</v>
      </c>
      <c r="M31" s="28">
        <f>G31</f>
        <v>378.56999999999999</v>
      </c>
      <c r="N31" s="29">
        <f>M31*F31</f>
        <v>757.13999999999999</v>
      </c>
      <c r="O31" s="31" t="s">
        <v>21</v>
      </c>
      <c r="P31" s="37" t="s">
        <v>22</v>
      </c>
      <c r="Q31" s="32"/>
    </row>
    <row r="32" s="3" customFormat="1">
      <c r="A32" s="3">
        <v>25</v>
      </c>
      <c r="B32" s="31" t="s">
        <v>18</v>
      </c>
      <c r="C32" s="34">
        <v>3421200152</v>
      </c>
      <c r="D32" s="34" t="s">
        <v>48</v>
      </c>
      <c r="E32" s="34" t="s">
        <v>20</v>
      </c>
      <c r="F32" s="35">
        <v>37</v>
      </c>
      <c r="G32" s="36">
        <v>4012.6399999999999</v>
      </c>
      <c r="H32" s="37">
        <v>6206.5200000000004</v>
      </c>
      <c r="I32" s="37">
        <f>H32-G32</f>
        <v>2193.8800000000006</v>
      </c>
      <c r="J32" s="30">
        <f>H32</f>
        <v>6206.5200000000004</v>
      </c>
      <c r="K32" s="28">
        <f>(J32-G32)/2+G32</f>
        <v>5109.5799999999999</v>
      </c>
      <c r="L32" s="28">
        <f>F32*K32</f>
        <v>189054.45999999999</v>
      </c>
      <c r="M32" s="29">
        <f>G32</f>
        <v>4012.6399999999999</v>
      </c>
      <c r="N32" s="28">
        <f>M32*F32</f>
        <v>148467.67999999999</v>
      </c>
      <c r="O32" s="31" t="s">
        <v>21</v>
      </c>
      <c r="P32" s="37" t="s">
        <v>22</v>
      </c>
      <c r="Q32" s="32"/>
    </row>
    <row r="33" s="3" customFormat="1">
      <c r="A33" s="3">
        <v>26</v>
      </c>
      <c r="B33" s="31" t="s">
        <v>18</v>
      </c>
      <c r="C33" s="34">
        <v>3421200175</v>
      </c>
      <c r="D33" s="34" t="s">
        <v>49</v>
      </c>
      <c r="E33" s="34" t="s">
        <v>20</v>
      </c>
      <c r="F33" s="35">
        <v>3</v>
      </c>
      <c r="G33" s="36">
        <v>1361.95</v>
      </c>
      <c r="H33" s="37">
        <v>5109.6800000000003</v>
      </c>
      <c r="I33" s="37">
        <f>H33-G33</f>
        <v>3747.7300000000005</v>
      </c>
      <c r="J33" s="30">
        <f>H33</f>
        <v>5109.6800000000003</v>
      </c>
      <c r="K33" s="28">
        <f>(J33-G33)/2+G33</f>
        <v>3235.8150000000005</v>
      </c>
      <c r="L33" s="28">
        <f>F33*K33</f>
        <v>9707.4450000000015</v>
      </c>
      <c r="M33" s="28">
        <f>G33</f>
        <v>1361.95</v>
      </c>
      <c r="N33" s="29">
        <f>M33*F33</f>
        <v>4085.8500000000004</v>
      </c>
      <c r="O33" s="31" t="s">
        <v>21</v>
      </c>
      <c r="P33" s="37" t="s">
        <v>22</v>
      </c>
      <c r="Q33" s="32"/>
    </row>
    <row r="34" s="3" customFormat="1">
      <c r="A34" s="3">
        <v>27</v>
      </c>
      <c r="B34" s="31" t="s">
        <v>18</v>
      </c>
      <c r="C34" s="34">
        <v>1680000009</v>
      </c>
      <c r="D34" s="34" t="s">
        <v>50</v>
      </c>
      <c r="E34" s="34" t="s">
        <v>42</v>
      </c>
      <c r="F34" s="35">
        <v>1.25</v>
      </c>
      <c r="G34" s="36">
        <v>261.59722222222223</v>
      </c>
      <c r="H34" s="37">
        <v>294.48000000000002</v>
      </c>
      <c r="I34" s="37">
        <f>H34-G34</f>
        <v>32.88277777777779</v>
      </c>
      <c r="J34" s="30">
        <f>H34</f>
        <v>294.48000000000002</v>
      </c>
      <c r="K34" s="28">
        <f>(J34-G34)/2+G34</f>
        <v>278.03861111111109</v>
      </c>
      <c r="L34" s="28">
        <f>F34*K34</f>
        <v>347.54826388888887</v>
      </c>
      <c r="M34" s="28">
        <f>G34</f>
        <v>261.59722222222223</v>
      </c>
      <c r="N34" s="28">
        <f>M34*F34</f>
        <v>326.99652777777777</v>
      </c>
      <c r="O34" s="31" t="s">
        <v>21</v>
      </c>
      <c r="P34" s="37" t="s">
        <v>22</v>
      </c>
      <c r="Q34" s="32"/>
    </row>
    <row r="35" s="3" customFormat="1">
      <c r="A35" s="3">
        <v>28</v>
      </c>
      <c r="B35" s="31" t="s">
        <v>18</v>
      </c>
      <c r="C35" s="34">
        <v>1271100058</v>
      </c>
      <c r="D35" s="34" t="s">
        <v>51</v>
      </c>
      <c r="E35" s="34" t="s">
        <v>42</v>
      </c>
      <c r="F35" s="35">
        <v>2.4289999999999998</v>
      </c>
      <c r="G35" s="36">
        <v>70.391107451626183</v>
      </c>
      <c r="H35" s="37">
        <v>122.09</v>
      </c>
      <c r="I35" s="37">
        <f>H35-G35</f>
        <v>51.69889254837382</v>
      </c>
      <c r="J35" s="30">
        <f>H35</f>
        <v>122.09</v>
      </c>
      <c r="K35" s="28">
        <f>(J35-G35)/2+G35</f>
        <v>96.240553725813101</v>
      </c>
      <c r="L35" s="28">
        <f>F35*K35</f>
        <v>233.768305</v>
      </c>
      <c r="M35" s="29">
        <f>G35</f>
        <v>70.391107451626183</v>
      </c>
      <c r="N35" s="28">
        <f>M35*F35</f>
        <v>170.97999999999999</v>
      </c>
      <c r="O35" s="31" t="s">
        <v>21</v>
      </c>
      <c r="P35" s="37" t="s">
        <v>22</v>
      </c>
      <c r="Q35" s="32"/>
    </row>
    <row r="36" s="3" customFormat="1">
      <c r="A36" s="3">
        <v>29</v>
      </c>
      <c r="B36" s="31" t="s">
        <v>18</v>
      </c>
      <c r="C36" s="34">
        <v>3449870013</v>
      </c>
      <c r="D36" s="34" t="s">
        <v>52</v>
      </c>
      <c r="E36" s="34" t="s">
        <v>20</v>
      </c>
      <c r="F36" s="35">
        <v>14</v>
      </c>
      <c r="G36" s="36">
        <v>17.895</v>
      </c>
      <c r="H36" s="37">
        <v>47.409999999999997</v>
      </c>
      <c r="I36" s="37">
        <f>H36-G36</f>
        <v>29.514999999999997</v>
      </c>
      <c r="J36" s="30">
        <f>H36</f>
        <v>47.409999999999997</v>
      </c>
      <c r="K36" s="28">
        <f>(J36-G36)/2+G36</f>
        <v>32.652499999999996</v>
      </c>
      <c r="L36" s="28">
        <f>F36*K36</f>
        <v>457.13499999999993</v>
      </c>
      <c r="M36" s="28">
        <f>G36</f>
        <v>17.895</v>
      </c>
      <c r="N36" s="28">
        <f>M36*F36</f>
        <v>250.53</v>
      </c>
      <c r="O36" s="31" t="s">
        <v>21</v>
      </c>
      <c r="P36" s="37" t="s">
        <v>22</v>
      </c>
      <c r="Q36" s="32"/>
    </row>
    <row r="37" s="3" customFormat="1">
      <c r="A37" s="3">
        <v>30</v>
      </c>
      <c r="B37" s="31" t="s">
        <v>18</v>
      </c>
      <c r="C37" s="34">
        <v>3449870025</v>
      </c>
      <c r="D37" s="34" t="s">
        <v>53</v>
      </c>
      <c r="E37" s="34" t="s">
        <v>20</v>
      </c>
      <c r="F37" s="35">
        <v>16</v>
      </c>
      <c r="G37" s="36">
        <v>27.313124999999999</v>
      </c>
      <c r="H37" s="37">
        <v>50.600000000000001</v>
      </c>
      <c r="I37" s="37">
        <f>H37-G37</f>
        <v>23.286875000000002</v>
      </c>
      <c r="J37" s="30">
        <f>H37</f>
        <v>50.600000000000001</v>
      </c>
      <c r="K37" s="28">
        <f>(J37-G37)/2+G37</f>
        <v>38.956562500000004</v>
      </c>
      <c r="L37" s="28">
        <f>F37*K37</f>
        <v>623.30500000000006</v>
      </c>
      <c r="M37" s="29">
        <f>G37</f>
        <v>27.313124999999999</v>
      </c>
      <c r="N37" s="28">
        <f>M37*F37</f>
        <v>437.00999999999999</v>
      </c>
      <c r="O37" s="31" t="s">
        <v>21</v>
      </c>
      <c r="P37" s="37" t="s">
        <v>22</v>
      </c>
      <c r="Q37" s="32"/>
    </row>
    <row r="38" s="3" customFormat="1">
      <c r="A38" s="3">
        <v>31</v>
      </c>
      <c r="B38" s="31" t="s">
        <v>18</v>
      </c>
      <c r="C38" s="34">
        <v>3449870027</v>
      </c>
      <c r="D38" s="34" t="s">
        <v>54</v>
      </c>
      <c r="E38" s="34" t="s">
        <v>20</v>
      </c>
      <c r="F38" s="35">
        <v>16</v>
      </c>
      <c r="G38" s="36">
        <v>41.414999999999999</v>
      </c>
      <c r="H38" s="37">
        <v>51.869999999999997</v>
      </c>
      <c r="I38" s="37">
        <f>H38-G38</f>
        <v>10.454999999999998</v>
      </c>
      <c r="J38" s="30">
        <f>H38</f>
        <v>51.869999999999997</v>
      </c>
      <c r="K38" s="28">
        <f>(J38-G38)/2+G38</f>
        <v>46.642499999999998</v>
      </c>
      <c r="L38" s="28">
        <f>F38*K38</f>
        <v>746.27999999999997</v>
      </c>
      <c r="M38" s="28">
        <f>G38</f>
        <v>41.414999999999999</v>
      </c>
      <c r="N38" s="29">
        <f>M38*F38</f>
        <v>662.63999999999999</v>
      </c>
      <c r="O38" s="31" t="s">
        <v>21</v>
      </c>
      <c r="P38" s="37" t="s">
        <v>22</v>
      </c>
      <c r="Q38" s="32"/>
    </row>
    <row r="39" s="3" customFormat="1">
      <c r="A39" s="3">
        <v>32</v>
      </c>
      <c r="B39" s="31" t="s">
        <v>18</v>
      </c>
      <c r="C39" s="34">
        <v>3449870016</v>
      </c>
      <c r="D39" s="34" t="s">
        <v>55</v>
      </c>
      <c r="E39" s="34" t="s">
        <v>20</v>
      </c>
      <c r="F39" s="35">
        <v>24</v>
      </c>
      <c r="G39" s="36">
        <v>22.785</v>
      </c>
      <c r="H39" s="37">
        <v>27.350000000000001</v>
      </c>
      <c r="I39" s="37">
        <f>H39-G39</f>
        <v>4.5650000000000013</v>
      </c>
      <c r="J39" s="30">
        <f>H39</f>
        <v>27.350000000000001</v>
      </c>
      <c r="K39" s="28">
        <f>(J39-G39)/2+G39</f>
        <v>25.067500000000003</v>
      </c>
      <c r="L39" s="28">
        <f>F39*K39</f>
        <v>601.62000000000012</v>
      </c>
      <c r="M39" s="29">
        <f>G39</f>
        <v>22.785</v>
      </c>
      <c r="N39" s="28">
        <f>M39*F39</f>
        <v>546.84000000000003</v>
      </c>
      <c r="O39" s="31" t="s">
        <v>21</v>
      </c>
      <c r="P39" s="37" t="s">
        <v>22</v>
      </c>
      <c r="Q39" s="32"/>
    </row>
    <row r="40" s="3" customFormat="1">
      <c r="A40" s="3">
        <v>33</v>
      </c>
      <c r="B40" s="31" t="s">
        <v>18</v>
      </c>
      <c r="C40" s="34">
        <v>3449870006</v>
      </c>
      <c r="D40" s="34" t="s">
        <v>56</v>
      </c>
      <c r="E40" s="34" t="s">
        <v>20</v>
      </c>
      <c r="F40" s="35">
        <v>18</v>
      </c>
      <c r="G40" s="36">
        <v>18.106111111111112</v>
      </c>
      <c r="H40" s="37">
        <v>33.649999999999999</v>
      </c>
      <c r="I40" s="37">
        <f>H40-G40</f>
        <v>15.543888888888887</v>
      </c>
      <c r="J40" s="30">
        <f>H40</f>
        <v>33.649999999999999</v>
      </c>
      <c r="K40" s="28">
        <f>(J40-G40)/2+G40</f>
        <v>25.878055555555555</v>
      </c>
      <c r="L40" s="28">
        <f>F40*K40</f>
        <v>465.80500000000001</v>
      </c>
      <c r="M40" s="28">
        <f>G40</f>
        <v>18.106111111111112</v>
      </c>
      <c r="N40" s="29">
        <f>M40*F40</f>
        <v>325.91000000000003</v>
      </c>
      <c r="O40" s="31" t="s">
        <v>21</v>
      </c>
      <c r="P40" s="37" t="s">
        <v>22</v>
      </c>
      <c r="Q40" s="32"/>
    </row>
    <row r="41" s="3" customFormat="1">
      <c r="A41" s="3">
        <v>34</v>
      </c>
      <c r="B41" s="25" t="s">
        <v>18</v>
      </c>
      <c r="C41" s="35">
        <v>3464890098</v>
      </c>
      <c r="D41" s="35" t="s">
        <v>57</v>
      </c>
      <c r="E41" s="35" t="s">
        <v>20</v>
      </c>
      <c r="F41" s="35">
        <v>256</v>
      </c>
      <c r="G41" s="36">
        <v>41.950000000000003</v>
      </c>
      <c r="H41" s="37">
        <v>45.899999999999999</v>
      </c>
      <c r="I41" s="38">
        <f>H41-G41</f>
        <v>3.9499999999999957</v>
      </c>
      <c r="J41" s="30">
        <f>H41</f>
        <v>45.899999999999999</v>
      </c>
      <c r="K41" s="28">
        <f>(J41-G41)/2+G41</f>
        <v>43.924999999999997</v>
      </c>
      <c r="L41" s="28">
        <f>F41*K41</f>
        <v>11244.799999999999</v>
      </c>
      <c r="M41" s="29">
        <f>G41</f>
        <v>41.950000000000003</v>
      </c>
      <c r="N41" s="28">
        <f>M41*F41</f>
        <v>10739.200000000001</v>
      </c>
      <c r="O41" s="31" t="s">
        <v>21</v>
      </c>
      <c r="P41" s="37" t="s">
        <v>22</v>
      </c>
      <c r="Q41" s="32"/>
    </row>
    <row r="42" s="3" customFormat="1">
      <c r="A42" s="3">
        <v>35</v>
      </c>
      <c r="B42" s="31" t="s">
        <v>18</v>
      </c>
      <c r="C42" s="34">
        <v>5264730007</v>
      </c>
      <c r="D42" s="34" t="s">
        <v>58</v>
      </c>
      <c r="E42" s="34" t="s">
        <v>20</v>
      </c>
      <c r="F42" s="35">
        <v>4</v>
      </c>
      <c r="G42" s="36">
        <v>9339.9699999999993</v>
      </c>
      <c r="H42" s="37">
        <v>9171.8500000000004</v>
      </c>
      <c r="I42" s="37">
        <f>H42-G42</f>
        <v>-168.11999999999898</v>
      </c>
      <c r="J42" s="30">
        <f>G42</f>
        <v>9339.9699999999993</v>
      </c>
      <c r="K42" s="28">
        <f>(G42-H42)/2+H42</f>
        <v>9255.9099999999999</v>
      </c>
      <c r="L42" s="28">
        <f>F42*K42</f>
        <v>37023.639999999999</v>
      </c>
      <c r="M42" s="28">
        <f>H42</f>
        <v>9171.8500000000004</v>
      </c>
      <c r="N42" s="29">
        <f>M42*F42</f>
        <v>36687.400000000001</v>
      </c>
      <c r="O42" s="31" t="s">
        <v>21</v>
      </c>
      <c r="P42" s="37" t="s">
        <v>22</v>
      </c>
      <c r="Q42" s="32"/>
    </row>
    <row r="43" s="3" customFormat="1">
      <c r="A43" s="3">
        <v>36</v>
      </c>
      <c r="B43" s="31" t="s">
        <v>18</v>
      </c>
      <c r="C43" s="34">
        <v>6340110208</v>
      </c>
      <c r="D43" s="34" t="s">
        <v>59</v>
      </c>
      <c r="E43" s="34" t="s">
        <v>20</v>
      </c>
      <c r="F43" s="35">
        <v>2</v>
      </c>
      <c r="G43" s="36">
        <v>186.69999999999999</v>
      </c>
      <c r="H43" s="37">
        <v>194.53999999999999</v>
      </c>
      <c r="I43" s="37">
        <f>H43-G43</f>
        <v>7.8400000000000034</v>
      </c>
      <c r="J43" s="30">
        <f>H43</f>
        <v>194.53999999999999</v>
      </c>
      <c r="K43" s="28">
        <f>(J43-G43)/2+G43</f>
        <v>190.62</v>
      </c>
      <c r="L43" s="28">
        <f>F43*K43</f>
        <v>381.24000000000001</v>
      </c>
      <c r="M43" s="29">
        <f>G43</f>
        <v>186.69999999999999</v>
      </c>
      <c r="N43" s="28">
        <f>M43*F43</f>
        <v>373.39999999999998</v>
      </c>
      <c r="O43" s="31" t="s">
        <v>21</v>
      </c>
      <c r="P43" s="37" t="s">
        <v>22</v>
      </c>
      <c r="Q43" s="32"/>
    </row>
    <row r="44" s="3" customFormat="1">
      <c r="A44" s="3">
        <v>37</v>
      </c>
      <c r="B44" s="31" t="s">
        <v>18</v>
      </c>
      <c r="C44" s="34">
        <v>3449910532</v>
      </c>
      <c r="D44" s="34" t="s">
        <v>60</v>
      </c>
      <c r="E44" s="34" t="s">
        <v>20</v>
      </c>
      <c r="F44" s="35">
        <v>5</v>
      </c>
      <c r="G44" s="36">
        <v>128.19999999999999</v>
      </c>
      <c r="H44" s="37">
        <v>128.19999999999999</v>
      </c>
      <c r="I44" s="37">
        <f>H44-G44</f>
        <v>0</v>
      </c>
      <c r="J44" s="30">
        <f>H44</f>
        <v>128.19999999999999</v>
      </c>
      <c r="K44" s="28">
        <f>(J44-G44)/2+G44</f>
        <v>128.19999999999999</v>
      </c>
      <c r="L44" s="28">
        <f>F44*K44</f>
        <v>641</v>
      </c>
      <c r="M44" s="28">
        <f>G44</f>
        <v>128.19999999999999</v>
      </c>
      <c r="N44" s="29">
        <f>M44*F44</f>
        <v>641</v>
      </c>
      <c r="O44" s="31" t="s">
        <v>21</v>
      </c>
      <c r="P44" s="37" t="s">
        <v>22</v>
      </c>
      <c r="Q44" s="32"/>
    </row>
    <row r="45" s="3" customFormat="1">
      <c r="A45" s="3">
        <v>38</v>
      </c>
      <c r="B45" s="31" t="s">
        <v>18</v>
      </c>
      <c r="C45" s="34">
        <v>3449912227</v>
      </c>
      <c r="D45" s="34" t="s">
        <v>61</v>
      </c>
      <c r="E45" s="34" t="s">
        <v>20</v>
      </c>
      <c r="F45" s="35">
        <v>12</v>
      </c>
      <c r="G45" s="36">
        <v>741.30000000000007</v>
      </c>
      <c r="H45" s="37">
        <v>1749.9000000000001</v>
      </c>
      <c r="I45" s="37">
        <f>H45-G45</f>
        <v>1008.6</v>
      </c>
      <c r="J45" s="30">
        <f>H45</f>
        <v>1749.9000000000001</v>
      </c>
      <c r="K45" s="28">
        <f>(J45-G45)/2+G45</f>
        <v>1245.6000000000001</v>
      </c>
      <c r="L45" s="28">
        <f>F45*K45</f>
        <v>14947.200000000001</v>
      </c>
      <c r="M45" s="29">
        <f>G45</f>
        <v>741.30000000000007</v>
      </c>
      <c r="N45" s="28">
        <f>M45*F45</f>
        <v>8895.6000000000004</v>
      </c>
      <c r="O45" s="31" t="s">
        <v>21</v>
      </c>
      <c r="P45" s="37" t="s">
        <v>22</v>
      </c>
      <c r="Q45" s="32"/>
    </row>
    <row r="46" s="3" customFormat="1">
      <c r="A46" s="3">
        <v>39</v>
      </c>
      <c r="B46" s="31" t="s">
        <v>18</v>
      </c>
      <c r="C46" s="34">
        <v>3449910024</v>
      </c>
      <c r="D46" s="34" t="s">
        <v>62</v>
      </c>
      <c r="E46" s="34" t="s">
        <v>20</v>
      </c>
      <c r="F46" s="35">
        <v>6</v>
      </c>
      <c r="G46" s="36">
        <v>3446.8199999999997</v>
      </c>
      <c r="H46" s="37">
        <v>3446.8200000000002</v>
      </c>
      <c r="I46" s="37">
        <f>H46-G46</f>
        <v>4.5474735088646412e-013</v>
      </c>
      <c r="J46" s="30">
        <f>H46</f>
        <v>3446.8200000000002</v>
      </c>
      <c r="K46" s="28">
        <f>(J46-G46)/2+G46</f>
        <v>3446.8199999999997</v>
      </c>
      <c r="L46" s="28">
        <f>F46*K46</f>
        <v>20680.919999999998</v>
      </c>
      <c r="M46" s="28">
        <f>G46</f>
        <v>3446.8199999999997</v>
      </c>
      <c r="N46" s="29">
        <f>M46*F46</f>
        <v>20680.919999999998</v>
      </c>
      <c r="O46" s="31" t="s">
        <v>21</v>
      </c>
      <c r="P46" s="37" t="s">
        <v>22</v>
      </c>
      <c r="Q46" s="32"/>
    </row>
    <row r="47" s="3" customFormat="1">
      <c r="A47" s="3">
        <v>40</v>
      </c>
      <c r="B47" s="31" t="s">
        <v>18</v>
      </c>
      <c r="C47" s="34">
        <v>3449913238</v>
      </c>
      <c r="D47" s="34" t="s">
        <v>63</v>
      </c>
      <c r="E47" s="34" t="s">
        <v>20</v>
      </c>
      <c r="F47" s="35">
        <v>3</v>
      </c>
      <c r="G47" s="36">
        <v>3290.8499999999999</v>
      </c>
      <c r="H47" s="37">
        <v>3290.8499999999999</v>
      </c>
      <c r="I47" s="37">
        <f>H47-G47</f>
        <v>0</v>
      </c>
      <c r="J47" s="30">
        <f>H47</f>
        <v>3290.8499999999999</v>
      </c>
      <c r="K47" s="28">
        <f>(J47-G47)/2+G47</f>
        <v>3290.8499999999999</v>
      </c>
      <c r="L47" s="28">
        <f>F47*K47</f>
        <v>9872.5499999999993</v>
      </c>
      <c r="M47" s="29">
        <f>G47</f>
        <v>3290.8499999999999</v>
      </c>
      <c r="N47" s="28">
        <f>M47*F47</f>
        <v>9872.5499999999993</v>
      </c>
      <c r="O47" s="31" t="s">
        <v>21</v>
      </c>
      <c r="P47" s="37" t="s">
        <v>22</v>
      </c>
      <c r="Q47" s="32"/>
    </row>
    <row r="48" s="3" customFormat="1">
      <c r="A48" s="3">
        <v>41</v>
      </c>
      <c r="B48" s="25" t="s">
        <v>18</v>
      </c>
      <c r="C48" s="35">
        <v>3449912427</v>
      </c>
      <c r="D48" s="35" t="s">
        <v>64</v>
      </c>
      <c r="E48" s="35" t="s">
        <v>20</v>
      </c>
      <c r="F48" s="35">
        <v>6</v>
      </c>
      <c r="G48" s="36">
        <v>2890.8700000000003</v>
      </c>
      <c r="H48" s="37">
        <v>2890.8699999999999</v>
      </c>
      <c r="I48" s="38">
        <f>H48-G48</f>
        <v>-4.5474735088646412e-013</v>
      </c>
      <c r="J48" s="30">
        <f>H48</f>
        <v>2890.8699999999999</v>
      </c>
      <c r="K48" s="28">
        <f>(J48-G48)/2+G48</f>
        <v>2890.8699999999999</v>
      </c>
      <c r="L48" s="28">
        <f>F48*K48</f>
        <v>17345.220000000001</v>
      </c>
      <c r="M48" s="28">
        <f>G48</f>
        <v>2890.8700000000003</v>
      </c>
      <c r="N48" s="29">
        <f>M48*F48</f>
        <v>17345.220000000001</v>
      </c>
      <c r="O48" s="31" t="s">
        <v>21</v>
      </c>
      <c r="P48" s="37" t="s">
        <v>22</v>
      </c>
      <c r="Q48" s="32"/>
    </row>
    <row r="49" s="3" customFormat="1">
      <c r="A49" s="3">
        <v>42</v>
      </c>
      <c r="B49" s="25" t="s">
        <v>18</v>
      </c>
      <c r="C49" s="35">
        <v>3449912111</v>
      </c>
      <c r="D49" s="35" t="s">
        <v>65</v>
      </c>
      <c r="E49" s="35" t="s">
        <v>20</v>
      </c>
      <c r="F49" s="35">
        <v>1</v>
      </c>
      <c r="G49" s="36">
        <v>3834</v>
      </c>
      <c r="H49" s="37">
        <v>3834</v>
      </c>
      <c r="I49" s="37">
        <f>H49-G49</f>
        <v>0</v>
      </c>
      <c r="J49" s="30">
        <f>H49</f>
        <v>3834</v>
      </c>
      <c r="K49" s="28">
        <f>(J49-G49)/2+G49</f>
        <v>3834</v>
      </c>
      <c r="L49" s="28">
        <f>F49*K49</f>
        <v>3834</v>
      </c>
      <c r="M49" s="29">
        <f>G49</f>
        <v>3834</v>
      </c>
      <c r="N49" s="28">
        <f>M49*F49</f>
        <v>3834</v>
      </c>
      <c r="O49" s="31" t="s">
        <v>21</v>
      </c>
      <c r="P49" s="37" t="s">
        <v>22</v>
      </c>
      <c r="Q49" s="32"/>
    </row>
    <row r="50" s="3" customFormat="1">
      <c r="A50" s="3">
        <v>43</v>
      </c>
      <c r="B50" s="31" t="s">
        <v>18</v>
      </c>
      <c r="C50" s="34">
        <v>3493810033</v>
      </c>
      <c r="D50" s="34" t="s">
        <v>66</v>
      </c>
      <c r="E50" s="34" t="s">
        <v>20</v>
      </c>
      <c r="F50" s="35">
        <v>5</v>
      </c>
      <c r="G50" s="36">
        <v>1501.0719999999999</v>
      </c>
      <c r="H50" s="37">
        <v>1556.78</v>
      </c>
      <c r="I50" s="37">
        <f>H50-G50</f>
        <v>55.708000000000084</v>
      </c>
      <c r="J50" s="30">
        <f>H50</f>
        <v>1556.78</v>
      </c>
      <c r="K50" s="28">
        <f>(J50-G50)/2+G50</f>
        <v>1528.9259999999999</v>
      </c>
      <c r="L50" s="28">
        <f>F50*K50</f>
        <v>7644.6299999999992</v>
      </c>
      <c r="M50" s="28">
        <f>G50</f>
        <v>1501.0719999999999</v>
      </c>
      <c r="N50" s="29">
        <f>M50*F50</f>
        <v>7505.3599999999997</v>
      </c>
      <c r="O50" s="31" t="s">
        <v>21</v>
      </c>
      <c r="P50" s="37" t="s">
        <v>22</v>
      </c>
      <c r="Q50" s="32"/>
    </row>
    <row r="51" s="3" customFormat="1">
      <c r="A51" s="3">
        <v>44</v>
      </c>
      <c r="B51" s="25" t="s">
        <v>18</v>
      </c>
      <c r="C51" s="35">
        <v>3574000106</v>
      </c>
      <c r="D51" s="35" t="s">
        <v>67</v>
      </c>
      <c r="E51" s="35" t="s">
        <v>38</v>
      </c>
      <c r="F51" s="35">
        <v>10</v>
      </c>
      <c r="G51" s="36">
        <v>24.32</v>
      </c>
      <c r="H51" s="37">
        <v>34.189999999999998</v>
      </c>
      <c r="I51" s="38">
        <f>H51-G51</f>
        <v>9.8699999999999974</v>
      </c>
      <c r="J51" s="30">
        <f>H51</f>
        <v>34.189999999999998</v>
      </c>
      <c r="K51" s="39">
        <f>(J51-G51)/2+G51</f>
        <v>29.254999999999999</v>
      </c>
      <c r="L51" s="28">
        <f>F51*K51</f>
        <v>292.55000000000001</v>
      </c>
      <c r="M51" s="29">
        <f>G51</f>
        <v>24.32</v>
      </c>
      <c r="N51" s="28">
        <f>M51*F51</f>
        <v>243.19999999999999</v>
      </c>
      <c r="O51" s="40" t="s">
        <v>21</v>
      </c>
      <c r="P51" s="37" t="s">
        <v>22</v>
      </c>
      <c r="Q51" s="32"/>
    </row>
    <row r="52" s="3" customFormat="1">
      <c r="A52" s="3">
        <v>45</v>
      </c>
      <c r="B52" s="31" t="s">
        <v>18</v>
      </c>
      <c r="C52" s="34">
        <v>3522000142</v>
      </c>
      <c r="D52" s="34" t="s">
        <v>68</v>
      </c>
      <c r="E52" s="34" t="s">
        <v>38</v>
      </c>
      <c r="F52" s="35">
        <v>19</v>
      </c>
      <c r="G52" s="36">
        <v>477.75</v>
      </c>
      <c r="H52" s="37">
        <v>477.75</v>
      </c>
      <c r="I52" s="37">
        <f>H52-G52</f>
        <v>0</v>
      </c>
      <c r="J52" s="30">
        <f>H52</f>
        <v>477.75</v>
      </c>
      <c r="K52" s="28">
        <f>(J52-G52)/2+G52</f>
        <v>477.75</v>
      </c>
      <c r="L52" s="28">
        <f>F52*K52</f>
        <v>9077.25</v>
      </c>
      <c r="M52" s="28">
        <f>G52</f>
        <v>477.75</v>
      </c>
      <c r="N52" s="29">
        <f>M52*F52</f>
        <v>9077.25</v>
      </c>
      <c r="O52" s="31" t="s">
        <v>21</v>
      </c>
      <c r="P52" s="37" t="s">
        <v>22</v>
      </c>
      <c r="Q52" s="32"/>
    </row>
    <row r="53" s="3" customFormat="1">
      <c r="A53" s="3">
        <v>46</v>
      </c>
      <c r="B53" s="31" t="s">
        <v>18</v>
      </c>
      <c r="C53" s="34">
        <v>3521000374</v>
      </c>
      <c r="D53" s="34" t="s">
        <v>69</v>
      </c>
      <c r="E53" s="34" t="s">
        <v>38</v>
      </c>
      <c r="F53" s="35">
        <v>27</v>
      </c>
      <c r="G53" s="36">
        <v>231</v>
      </c>
      <c r="H53" s="37">
        <v>231</v>
      </c>
      <c r="I53" s="37">
        <f>H53-G53</f>
        <v>0</v>
      </c>
      <c r="J53" s="30">
        <f>H53</f>
        <v>231</v>
      </c>
      <c r="K53" s="28">
        <f>(J53-G53)/2+G53</f>
        <v>231</v>
      </c>
      <c r="L53" s="28">
        <f>F53*K53</f>
        <v>6237</v>
      </c>
      <c r="M53" s="29">
        <f>G53</f>
        <v>231</v>
      </c>
      <c r="N53" s="28">
        <f>M53*F53</f>
        <v>6237</v>
      </c>
      <c r="O53" s="31" t="s">
        <v>21</v>
      </c>
      <c r="P53" s="37" t="s">
        <v>22</v>
      </c>
      <c r="Q53" s="32"/>
    </row>
    <row r="54" s="3" customFormat="1">
      <c r="A54" s="3">
        <v>47</v>
      </c>
      <c r="B54" s="31" t="s">
        <v>18</v>
      </c>
      <c r="C54" s="34">
        <v>3563000238</v>
      </c>
      <c r="D54" s="34" t="s">
        <v>70</v>
      </c>
      <c r="E54" s="34" t="s">
        <v>38</v>
      </c>
      <c r="F54" s="35">
        <v>20</v>
      </c>
      <c r="G54" s="36">
        <v>445.53000000000003</v>
      </c>
      <c r="H54" s="37">
        <v>517.89999999999998</v>
      </c>
      <c r="I54" s="37">
        <f>H54-G54</f>
        <v>72.369999999999948</v>
      </c>
      <c r="J54" s="30">
        <f>H54</f>
        <v>517.89999999999998</v>
      </c>
      <c r="K54" s="28">
        <f>(J54-G54)/2+G54</f>
        <v>481.71500000000003</v>
      </c>
      <c r="L54" s="28">
        <f>F54*K54</f>
        <v>9634.3000000000011</v>
      </c>
      <c r="M54" s="28">
        <f>G54</f>
        <v>445.53000000000003</v>
      </c>
      <c r="N54" s="29">
        <f>M54*F54</f>
        <v>8910.6000000000004</v>
      </c>
      <c r="O54" s="31" t="s">
        <v>21</v>
      </c>
      <c r="P54" s="37" t="s">
        <v>22</v>
      </c>
      <c r="Q54" s="32"/>
    </row>
    <row r="55" s="3" customFormat="1">
      <c r="A55" s="3">
        <v>48</v>
      </c>
      <c r="B55" s="25" t="s">
        <v>18</v>
      </c>
      <c r="C55" s="35">
        <v>3464740134</v>
      </c>
      <c r="D55" s="35" t="s">
        <v>71</v>
      </c>
      <c r="E55" s="35" t="s">
        <v>20</v>
      </c>
      <c r="F55" s="35">
        <v>32</v>
      </c>
      <c r="G55" s="36">
        <v>38.060000000000002</v>
      </c>
      <c r="H55" s="37">
        <v>67.719999999999999</v>
      </c>
      <c r="I55" s="38">
        <f>H55-G55</f>
        <v>29.659999999999997</v>
      </c>
      <c r="J55" s="30">
        <f>H55</f>
        <v>67.719999999999999</v>
      </c>
      <c r="K55" s="28">
        <f>(J55-G55)/2+G55</f>
        <v>52.890000000000001</v>
      </c>
      <c r="L55" s="28">
        <f>F55*K55</f>
        <v>1692.48</v>
      </c>
      <c r="M55" s="29">
        <f>G55</f>
        <v>38.060000000000002</v>
      </c>
      <c r="N55" s="28">
        <f>M55*F55</f>
        <v>1217.9200000000001</v>
      </c>
      <c r="O55" s="31" t="s">
        <v>21</v>
      </c>
      <c r="P55" s="37" t="s">
        <v>22</v>
      </c>
      <c r="Q55" s="32"/>
    </row>
    <row r="56" s="3" customFormat="1">
      <c r="A56" s="3">
        <v>49</v>
      </c>
      <c r="B56" s="25" t="s">
        <v>18</v>
      </c>
      <c r="C56" s="35">
        <v>3464740135</v>
      </c>
      <c r="D56" s="35" t="s">
        <v>72</v>
      </c>
      <c r="E56" s="35" t="s">
        <v>20</v>
      </c>
      <c r="F56" s="35">
        <v>427</v>
      </c>
      <c r="G56" s="36">
        <v>42.299016393442621</v>
      </c>
      <c r="H56" s="37">
        <v>78.730000000000004</v>
      </c>
      <c r="I56" s="37">
        <f>H56-G56</f>
        <v>36.430983606557383</v>
      </c>
      <c r="J56" s="30">
        <f>H56</f>
        <v>78.730000000000004</v>
      </c>
      <c r="K56" s="28">
        <f>(J56-G56)/2+G56</f>
        <v>60.514508196721309</v>
      </c>
      <c r="L56" s="28">
        <f>F56*K56</f>
        <v>25839.695</v>
      </c>
      <c r="M56" s="28">
        <f>G56</f>
        <v>42.299016393442621</v>
      </c>
      <c r="N56" s="29">
        <f>M56*F56</f>
        <v>18061.68</v>
      </c>
      <c r="O56" s="31" t="s">
        <v>21</v>
      </c>
      <c r="P56" s="37" t="s">
        <v>22</v>
      </c>
      <c r="Q56" s="32"/>
    </row>
    <row r="57" s="3" customFormat="1">
      <c r="A57" s="3">
        <v>50</v>
      </c>
      <c r="B57" s="31" t="s">
        <v>18</v>
      </c>
      <c r="C57" s="34">
        <v>1000010616</v>
      </c>
      <c r="D57" s="34" t="s">
        <v>73</v>
      </c>
      <c r="E57" s="34" t="s">
        <v>20</v>
      </c>
      <c r="F57" s="35">
        <v>280</v>
      </c>
      <c r="G57" s="36">
        <v>40.789999999999999</v>
      </c>
      <c r="H57" s="37">
        <v>44.630000000000003</v>
      </c>
      <c r="I57" s="37">
        <f>H57-G57</f>
        <v>3.8400000000000034</v>
      </c>
      <c r="J57" s="30">
        <f>H57</f>
        <v>44.630000000000003</v>
      </c>
      <c r="K57" s="28">
        <f>(J57-G57)/2+G57</f>
        <v>42.710000000000001</v>
      </c>
      <c r="L57" s="28">
        <f>F57*K57</f>
        <v>11958.800000000001</v>
      </c>
      <c r="M57" s="29">
        <f>G57</f>
        <v>40.789999999999999</v>
      </c>
      <c r="N57" s="28">
        <f>M57*F57</f>
        <v>11421.199999999999</v>
      </c>
      <c r="O57" s="31" t="s">
        <v>21</v>
      </c>
      <c r="P57" s="37" t="s">
        <v>22</v>
      </c>
      <c r="Q57" s="32"/>
    </row>
    <row r="58" s="3" customFormat="1">
      <c r="A58" s="3">
        <v>51</v>
      </c>
      <c r="B58" s="31" t="s">
        <v>18</v>
      </c>
      <c r="C58" s="34">
        <v>3511000170</v>
      </c>
      <c r="D58" s="34" t="s">
        <v>74</v>
      </c>
      <c r="E58" s="34" t="s">
        <v>38</v>
      </c>
      <c r="F58" s="35">
        <v>30</v>
      </c>
      <c r="G58" s="36">
        <v>197.32000000000002</v>
      </c>
      <c r="H58" s="37">
        <v>197.5</v>
      </c>
      <c r="I58" s="37">
        <f>H58-G58</f>
        <v>0.1799999999999784</v>
      </c>
      <c r="J58" s="30">
        <f>H58</f>
        <v>197.5</v>
      </c>
      <c r="K58" s="28">
        <f>(J58-G58)/2+G58</f>
        <v>197.41000000000003</v>
      </c>
      <c r="L58" s="28">
        <f>F58*K58</f>
        <v>5922.3000000000011</v>
      </c>
      <c r="M58" s="28">
        <f>G58</f>
        <v>197.32000000000002</v>
      </c>
      <c r="N58" s="29">
        <f>M58*F58</f>
        <v>5919.6000000000004</v>
      </c>
      <c r="O58" s="31" t="s">
        <v>21</v>
      </c>
      <c r="P58" s="37" t="s">
        <v>22</v>
      </c>
      <c r="Q58" s="32"/>
    </row>
    <row r="59" s="3" customFormat="1">
      <c r="A59" s="3">
        <v>52</v>
      </c>
      <c r="B59" s="31" t="s">
        <v>18</v>
      </c>
      <c r="C59" s="34">
        <v>3511000128</v>
      </c>
      <c r="D59" s="34" t="s">
        <v>75</v>
      </c>
      <c r="E59" s="34" t="s">
        <v>38</v>
      </c>
      <c r="F59" s="35">
        <v>125</v>
      </c>
      <c r="G59" s="36">
        <v>170</v>
      </c>
      <c r="H59" s="37">
        <v>137.25999999999999</v>
      </c>
      <c r="I59" s="37">
        <f>H59-G59</f>
        <v>-32.740000000000009</v>
      </c>
      <c r="J59" s="30">
        <f>G59</f>
        <v>170</v>
      </c>
      <c r="K59" s="28">
        <f>(G59-H59)/2+H59</f>
        <v>153.63</v>
      </c>
      <c r="L59" s="28">
        <f>F59*K59</f>
        <v>19203.75</v>
      </c>
      <c r="M59" s="29">
        <f>G59</f>
        <v>170</v>
      </c>
      <c r="N59" s="28">
        <f>M59*F59</f>
        <v>21250</v>
      </c>
      <c r="O59" s="31" t="s">
        <v>21</v>
      </c>
      <c r="P59" s="37" t="s">
        <v>22</v>
      </c>
      <c r="Q59" s="32"/>
    </row>
    <row r="60" s="3" customFormat="1">
      <c r="A60" s="3">
        <v>53</v>
      </c>
      <c r="B60" s="31" t="s">
        <v>18</v>
      </c>
      <c r="C60" s="34">
        <v>3555000234</v>
      </c>
      <c r="D60" s="34" t="s">
        <v>76</v>
      </c>
      <c r="E60" s="34" t="s">
        <v>38</v>
      </c>
      <c r="F60" s="35">
        <v>500</v>
      </c>
      <c r="G60" s="36">
        <v>54.780000000000001</v>
      </c>
      <c r="H60" s="37">
        <v>53.329999999999998</v>
      </c>
      <c r="I60" s="37">
        <f>H60-G60</f>
        <v>-1.4500000000000028</v>
      </c>
      <c r="J60" s="30">
        <f>G60</f>
        <v>54.780000000000001</v>
      </c>
      <c r="K60" s="28">
        <f>(G60-H60)/2+H60</f>
        <v>54.055</v>
      </c>
      <c r="L60" s="28">
        <f>F60*K60</f>
        <v>27027.5</v>
      </c>
      <c r="M60" s="28">
        <f>H60</f>
        <v>53.329999999999998</v>
      </c>
      <c r="N60" s="29">
        <f>M60*F60</f>
        <v>26665</v>
      </c>
      <c r="O60" s="31" t="s">
        <v>21</v>
      </c>
      <c r="P60" s="37" t="s">
        <v>22</v>
      </c>
      <c r="Q60" s="32"/>
    </row>
    <row r="61" s="3" customFormat="1">
      <c r="A61" s="3">
        <v>54</v>
      </c>
      <c r="B61" s="25" t="s">
        <v>18</v>
      </c>
      <c r="C61" s="35">
        <v>1000006638</v>
      </c>
      <c r="D61" s="35" t="s">
        <v>77</v>
      </c>
      <c r="E61" s="35" t="s">
        <v>20</v>
      </c>
      <c r="F61" s="35">
        <v>6</v>
      </c>
      <c r="G61" s="36">
        <v>288</v>
      </c>
      <c r="H61" s="37">
        <v>471.22000000000003</v>
      </c>
      <c r="I61" s="38">
        <f>H61-G61</f>
        <v>183.22000000000003</v>
      </c>
      <c r="J61" s="30">
        <f>H61</f>
        <v>471.22000000000003</v>
      </c>
      <c r="K61" s="28">
        <f>(J61-G61)/2+G61</f>
        <v>379.61000000000001</v>
      </c>
      <c r="L61" s="28">
        <f>F61*K61</f>
        <v>2277.6599999999999</v>
      </c>
      <c r="M61" s="29">
        <f>G61</f>
        <v>288</v>
      </c>
      <c r="N61" s="28">
        <f>M61*F61</f>
        <v>1728</v>
      </c>
      <c r="O61" s="31" t="s">
        <v>21</v>
      </c>
      <c r="P61" s="37" t="s">
        <v>22</v>
      </c>
      <c r="Q61" s="32"/>
    </row>
    <row r="62" s="3" customFormat="1">
      <c r="A62" s="3">
        <v>55</v>
      </c>
      <c r="B62" s="31" t="s">
        <v>18</v>
      </c>
      <c r="C62" s="34">
        <v>3425300160</v>
      </c>
      <c r="D62" s="34" t="s">
        <v>78</v>
      </c>
      <c r="E62" s="34" t="s">
        <v>20</v>
      </c>
      <c r="F62" s="35">
        <v>2</v>
      </c>
      <c r="G62" s="36">
        <v>16641.68</v>
      </c>
      <c r="H62" s="37">
        <v>22363.200000000001</v>
      </c>
      <c r="I62" s="37">
        <f>H62-G62</f>
        <v>5721.5200000000004</v>
      </c>
      <c r="J62" s="30">
        <f>H62</f>
        <v>22363.200000000001</v>
      </c>
      <c r="K62" s="28">
        <f>(J62-G62)/2+G62</f>
        <v>19502.440000000002</v>
      </c>
      <c r="L62" s="28">
        <f>F62*K62</f>
        <v>39004.880000000005</v>
      </c>
      <c r="M62" s="28">
        <f>G62</f>
        <v>16641.68</v>
      </c>
      <c r="N62" s="29">
        <f>M62*F62</f>
        <v>33283.360000000001</v>
      </c>
      <c r="O62" s="31" t="s">
        <v>21</v>
      </c>
      <c r="P62" s="37" t="s">
        <v>22</v>
      </c>
      <c r="Q62" s="32"/>
    </row>
    <row r="63" s="3" customFormat="1">
      <c r="A63" s="3">
        <v>56</v>
      </c>
      <c r="B63" s="31" t="s">
        <v>18</v>
      </c>
      <c r="C63" s="34">
        <v>3425200135</v>
      </c>
      <c r="D63" s="34" t="s">
        <v>79</v>
      </c>
      <c r="E63" s="34" t="s">
        <v>20</v>
      </c>
      <c r="F63" s="35">
        <v>8</v>
      </c>
      <c r="G63" s="36">
        <v>3240.73</v>
      </c>
      <c r="H63" s="37">
        <v>3545.6900000000001</v>
      </c>
      <c r="I63" s="37">
        <f>H63-G63</f>
        <v>304.96000000000004</v>
      </c>
      <c r="J63" s="30">
        <f>H63</f>
        <v>3545.6900000000001</v>
      </c>
      <c r="K63" s="28">
        <f>(J63-G63)/2+G63</f>
        <v>3393.21</v>
      </c>
      <c r="L63" s="28">
        <f>F63*K63</f>
        <v>27145.68</v>
      </c>
      <c r="M63" s="29">
        <f>G63</f>
        <v>3240.73</v>
      </c>
      <c r="N63" s="28">
        <f>M63*F63</f>
        <v>25925.84</v>
      </c>
      <c r="O63" s="31" t="s">
        <v>21</v>
      </c>
      <c r="P63" s="37" t="s">
        <v>22</v>
      </c>
      <c r="Q63" s="32"/>
    </row>
    <row r="64" s="3" customFormat="1">
      <c r="A64" s="3">
        <v>57</v>
      </c>
      <c r="B64" s="31" t="s">
        <v>18</v>
      </c>
      <c r="C64" s="34">
        <v>3425500161</v>
      </c>
      <c r="D64" s="34" t="s">
        <v>80</v>
      </c>
      <c r="E64" s="34" t="s">
        <v>20</v>
      </c>
      <c r="F64" s="35">
        <v>2</v>
      </c>
      <c r="G64" s="36">
        <v>11536.58</v>
      </c>
      <c r="H64" s="37">
        <v>12622.17</v>
      </c>
      <c r="I64" s="37">
        <f>H64-G64</f>
        <v>1085.5900000000001</v>
      </c>
      <c r="J64" s="30">
        <f>H64</f>
        <v>12622.17</v>
      </c>
      <c r="K64" s="28">
        <f>(J64-G64)/2+G64</f>
        <v>12079.375</v>
      </c>
      <c r="L64" s="28">
        <f>F64*K64</f>
        <v>24158.75</v>
      </c>
      <c r="M64" s="28">
        <f>G64</f>
        <v>11536.58</v>
      </c>
      <c r="N64" s="29">
        <f>M64*F64</f>
        <v>23073.16</v>
      </c>
      <c r="O64" s="31" t="s">
        <v>21</v>
      </c>
      <c r="P64" s="37" t="s">
        <v>22</v>
      </c>
      <c r="Q64" s="32"/>
    </row>
    <row r="65" s="3" customFormat="1">
      <c r="A65" s="3">
        <v>58</v>
      </c>
      <c r="B65" s="31" t="s">
        <v>18</v>
      </c>
      <c r="C65" s="34">
        <v>3425700147</v>
      </c>
      <c r="D65" s="34" t="s">
        <v>81</v>
      </c>
      <c r="E65" s="34" t="s">
        <v>20</v>
      </c>
      <c r="F65" s="35">
        <v>21</v>
      </c>
      <c r="G65" s="36">
        <v>2149.52</v>
      </c>
      <c r="H65" s="37">
        <v>2340.0900000000001</v>
      </c>
      <c r="I65" s="37">
        <f>H65-G65</f>
        <v>190.57000000000016</v>
      </c>
      <c r="J65" s="30">
        <f>H65</f>
        <v>2340.0900000000001</v>
      </c>
      <c r="K65" s="28">
        <f>(J65-G65)/2+G65</f>
        <v>2244.8050000000003</v>
      </c>
      <c r="L65" s="28">
        <f>F65*K65</f>
        <v>47140.905000000006</v>
      </c>
      <c r="M65" s="29">
        <f>G65</f>
        <v>2149.52</v>
      </c>
      <c r="N65" s="28">
        <f>M65*F65</f>
        <v>45139.919999999998</v>
      </c>
      <c r="O65" s="31" t="s">
        <v>21</v>
      </c>
      <c r="P65" s="37" t="s">
        <v>22</v>
      </c>
      <c r="Q65" s="32"/>
    </row>
    <row r="66" s="3" customFormat="1">
      <c r="A66" s="3">
        <v>59</v>
      </c>
      <c r="B66" s="31" t="s">
        <v>18</v>
      </c>
      <c r="C66" s="34">
        <v>3425100194</v>
      </c>
      <c r="D66" s="34" t="s">
        <v>82</v>
      </c>
      <c r="E66" s="34" t="s">
        <v>20</v>
      </c>
      <c r="F66" s="35">
        <v>11</v>
      </c>
      <c r="G66" s="41">
        <v>3169.0599999999999</v>
      </c>
      <c r="H66" s="37">
        <v>4531</v>
      </c>
      <c r="I66" s="37">
        <f>H66-G66</f>
        <v>1361.9400000000001</v>
      </c>
      <c r="J66" s="30">
        <f>H66</f>
        <v>4531</v>
      </c>
      <c r="K66" s="28">
        <f>(J66-G66)/2+G66</f>
        <v>3850.0299999999997</v>
      </c>
      <c r="L66" s="28">
        <f>F66*K66</f>
        <v>42350.329999999994</v>
      </c>
      <c r="M66" s="28">
        <f>G66</f>
        <v>3169.0599999999999</v>
      </c>
      <c r="N66" s="29">
        <f>M66*F66</f>
        <v>34859.659999999996</v>
      </c>
      <c r="O66" s="31" t="s">
        <v>21</v>
      </c>
      <c r="P66" s="37" t="s">
        <v>22</v>
      </c>
      <c r="Q66" s="32"/>
    </row>
    <row r="67" s="3" customFormat="1">
      <c r="A67" s="3">
        <v>60</v>
      </c>
      <c r="B67" s="31" t="s">
        <v>18</v>
      </c>
      <c r="C67" s="34">
        <v>3425700038</v>
      </c>
      <c r="D67" s="34" t="s">
        <v>83</v>
      </c>
      <c r="E67" s="34" t="s">
        <v>20</v>
      </c>
      <c r="F67" s="35">
        <v>3</v>
      </c>
      <c r="G67" s="36">
        <v>4544.7200000000003</v>
      </c>
      <c r="H67" s="37">
        <v>4972.3800000000001</v>
      </c>
      <c r="I67" s="37">
        <f>H67-G67</f>
        <v>427.65999999999985</v>
      </c>
      <c r="J67" s="30">
        <f>H67</f>
        <v>4972.3800000000001</v>
      </c>
      <c r="K67" s="28">
        <f>(J67-G67)/2+G67</f>
        <v>4758.5500000000002</v>
      </c>
      <c r="L67" s="28">
        <f>F67*K67</f>
        <v>14275.650000000001</v>
      </c>
      <c r="M67" s="29">
        <f>G67</f>
        <v>4544.7200000000003</v>
      </c>
      <c r="N67" s="28">
        <f>M67*F67</f>
        <v>13634.16</v>
      </c>
      <c r="O67" s="31" t="s">
        <v>21</v>
      </c>
      <c r="P67" s="37" t="s">
        <v>22</v>
      </c>
      <c r="Q67" s="32"/>
    </row>
    <row r="68" s="3" customFormat="1">
      <c r="A68" s="3">
        <v>61</v>
      </c>
      <c r="B68" s="31" t="s">
        <v>18</v>
      </c>
      <c r="C68" s="34">
        <v>3425700163</v>
      </c>
      <c r="D68" s="34" t="s">
        <v>84</v>
      </c>
      <c r="E68" s="34" t="s">
        <v>20</v>
      </c>
      <c r="F68" s="35">
        <v>3</v>
      </c>
      <c r="G68" s="36">
        <v>2477.4500000000003</v>
      </c>
      <c r="H68" s="37">
        <v>2710.5799999999999</v>
      </c>
      <c r="I68" s="37">
        <f>H68-G68</f>
        <v>233.12999999999965</v>
      </c>
      <c r="J68" s="30">
        <f>H68</f>
        <v>2710.5799999999999</v>
      </c>
      <c r="K68" s="28">
        <f>(J68-G68)/2+G68</f>
        <v>2594.0150000000003</v>
      </c>
      <c r="L68" s="28">
        <f>F68*K68</f>
        <v>7782.045000000001</v>
      </c>
      <c r="M68" s="28">
        <f>G68</f>
        <v>2477.4500000000003</v>
      </c>
      <c r="N68" s="29">
        <f>M68*F68</f>
        <v>7432.3500000000004</v>
      </c>
      <c r="O68" s="31" t="s">
        <v>21</v>
      </c>
      <c r="P68" s="37" t="s">
        <v>22</v>
      </c>
      <c r="Q68" s="32"/>
    </row>
    <row r="69" s="3" customFormat="1">
      <c r="A69" s="3">
        <v>62</v>
      </c>
      <c r="B69" s="31" t="s">
        <v>18</v>
      </c>
      <c r="C69" s="34">
        <v>3912130031</v>
      </c>
      <c r="D69" s="34" t="s">
        <v>85</v>
      </c>
      <c r="E69" s="34" t="s">
        <v>20</v>
      </c>
      <c r="F69" s="35">
        <v>138</v>
      </c>
      <c r="G69" s="36">
        <v>33.888116883116886</v>
      </c>
      <c r="H69" s="37">
        <v>53.68</v>
      </c>
      <c r="I69" s="37">
        <f>H69-G69</f>
        <v>19.791883116883113</v>
      </c>
      <c r="J69" s="30">
        <f>H69</f>
        <v>53.68</v>
      </c>
      <c r="K69" s="28">
        <f>(J69-G69)/2+G69</f>
        <v>43.784058441558443</v>
      </c>
      <c r="L69" s="28">
        <f>F69*K69</f>
        <v>6042.2000649350648</v>
      </c>
      <c r="M69" s="29">
        <f>G69</f>
        <v>33.888116883116886</v>
      </c>
      <c r="N69" s="28">
        <f>M69*F69</f>
        <v>4676.5601298701304</v>
      </c>
      <c r="O69" s="31" t="s">
        <v>21</v>
      </c>
      <c r="P69" s="37" t="s">
        <v>22</v>
      </c>
      <c r="Q69" s="32"/>
    </row>
    <row r="70" s="3" customFormat="1">
      <c r="A70" s="3">
        <v>63</v>
      </c>
      <c r="B70" s="25" t="s">
        <v>18</v>
      </c>
      <c r="C70" s="35">
        <v>1462000075</v>
      </c>
      <c r="D70" s="35" t="s">
        <v>86</v>
      </c>
      <c r="E70" s="35" t="s">
        <v>20</v>
      </c>
      <c r="F70" s="35">
        <v>10</v>
      </c>
      <c r="G70" s="36">
        <v>26.620999999999999</v>
      </c>
      <c r="H70" s="37">
        <v>59.740000000000002</v>
      </c>
      <c r="I70" s="38">
        <f>H70-G70</f>
        <v>33.119</v>
      </c>
      <c r="J70" s="30">
        <f>H70</f>
        <v>59.740000000000002</v>
      </c>
      <c r="K70" s="28">
        <f>(J70-G70)/2+G70</f>
        <v>43.180499999999995</v>
      </c>
      <c r="L70" s="28">
        <f>F70*K70</f>
        <v>431.80499999999995</v>
      </c>
      <c r="M70" s="28">
        <f>G70</f>
        <v>26.620999999999999</v>
      </c>
      <c r="N70" s="29">
        <f>M70*F70</f>
        <v>266.20999999999998</v>
      </c>
      <c r="O70" s="31" t="s">
        <v>21</v>
      </c>
      <c r="P70" s="37" t="s">
        <v>22</v>
      </c>
      <c r="Q70" s="32"/>
    </row>
    <row r="71" s="3" customFormat="1">
      <c r="A71" s="3">
        <v>65</v>
      </c>
      <c r="B71" s="25" t="s">
        <v>18</v>
      </c>
      <c r="C71" s="35">
        <v>3449910435</v>
      </c>
      <c r="D71" s="35" t="s">
        <v>87</v>
      </c>
      <c r="E71" s="35" t="s">
        <v>20</v>
      </c>
      <c r="F71" s="35">
        <v>56</v>
      </c>
      <c r="G71" s="36">
        <v>427.96000000000004</v>
      </c>
      <c r="H71" s="37">
        <v>427.95999999999998</v>
      </c>
      <c r="I71" s="38">
        <f>H71-G71</f>
        <v>-5.6843418860808015e-014</v>
      </c>
      <c r="J71" s="30">
        <f>H71</f>
        <v>427.95999999999998</v>
      </c>
      <c r="K71" s="28">
        <f>(J71-G71)/2+G71</f>
        <v>427.96000000000004</v>
      </c>
      <c r="L71" s="28">
        <f>F71*K71</f>
        <v>23965.760000000002</v>
      </c>
      <c r="M71" s="29">
        <f>G71</f>
        <v>427.96000000000004</v>
      </c>
      <c r="N71" s="28">
        <f>M71*F71</f>
        <v>23965.760000000002</v>
      </c>
      <c r="O71" s="31" t="s">
        <v>21</v>
      </c>
      <c r="P71" s="37" t="s">
        <v>22</v>
      </c>
      <c r="Q71" s="32"/>
    </row>
    <row r="72" s="3" customFormat="1">
      <c r="A72" s="3">
        <v>66</v>
      </c>
      <c r="B72" s="31" t="s">
        <v>18</v>
      </c>
      <c r="C72" s="34">
        <v>3449911972</v>
      </c>
      <c r="D72" s="34" t="s">
        <v>88</v>
      </c>
      <c r="E72" s="34" t="s">
        <v>20</v>
      </c>
      <c r="F72" s="35">
        <v>5</v>
      </c>
      <c r="G72" s="36">
        <v>442.33999999999997</v>
      </c>
      <c r="H72" s="37">
        <v>756.85000000000002</v>
      </c>
      <c r="I72" s="37">
        <f>H72-G72</f>
        <v>314.51000000000005</v>
      </c>
      <c r="J72" s="30">
        <f>H72</f>
        <v>756.85000000000002</v>
      </c>
      <c r="K72" s="28">
        <f>(J72-G72)/2+G72</f>
        <v>599.59500000000003</v>
      </c>
      <c r="L72" s="28">
        <f>F72*K72</f>
        <v>2997.9750000000004</v>
      </c>
      <c r="M72" s="28">
        <f>G72</f>
        <v>442.33999999999997</v>
      </c>
      <c r="N72" s="29">
        <f>M72*F72</f>
        <v>2211.6999999999998</v>
      </c>
      <c r="O72" s="31" t="s">
        <v>21</v>
      </c>
      <c r="P72" s="37" t="s">
        <v>22</v>
      </c>
      <c r="Q72" s="32"/>
    </row>
    <row r="73" s="3" customFormat="1">
      <c r="A73" s="3">
        <v>67</v>
      </c>
      <c r="B73" s="25" t="s">
        <v>18</v>
      </c>
      <c r="C73" s="35">
        <v>3464890082</v>
      </c>
      <c r="D73" s="35" t="s">
        <v>89</v>
      </c>
      <c r="E73" s="35" t="s">
        <v>20</v>
      </c>
      <c r="F73" s="35">
        <v>232</v>
      </c>
      <c r="G73" s="36">
        <v>41.949999999999996</v>
      </c>
      <c r="H73" s="37">
        <v>62.359999999999999</v>
      </c>
      <c r="I73" s="38">
        <f>H73-G73</f>
        <v>20.410000000000004</v>
      </c>
      <c r="J73" s="30">
        <f>H73</f>
        <v>62.359999999999999</v>
      </c>
      <c r="K73" s="28">
        <f>(J73-G73)/2+G73</f>
        <v>52.155000000000001</v>
      </c>
      <c r="L73" s="28">
        <f>F73*K73</f>
        <v>12099.960000000001</v>
      </c>
      <c r="M73" s="29">
        <f>G73</f>
        <v>41.949999999999996</v>
      </c>
      <c r="N73" s="28">
        <f>M73*F73</f>
        <v>9732.3999999999996</v>
      </c>
      <c r="O73" s="31" t="s">
        <v>21</v>
      </c>
      <c r="P73" s="37" t="s">
        <v>22</v>
      </c>
      <c r="Q73" s="32"/>
    </row>
    <row r="74" s="3" customFormat="1">
      <c r="A74" s="3">
        <v>68</v>
      </c>
      <c r="B74" s="25" t="s">
        <v>18</v>
      </c>
      <c r="C74" s="35">
        <v>5264710507</v>
      </c>
      <c r="D74" s="35" t="s">
        <v>90</v>
      </c>
      <c r="E74" s="35" t="s">
        <v>20</v>
      </c>
      <c r="F74" s="35">
        <v>21</v>
      </c>
      <c r="G74" s="36">
        <v>3174.6114285714284</v>
      </c>
      <c r="H74" s="37">
        <v>5520.04</v>
      </c>
      <c r="I74" s="37">
        <f>H74-G74</f>
        <v>2345.4285714285716</v>
      </c>
      <c r="J74" s="30">
        <f>H74</f>
        <v>5520.04</v>
      </c>
      <c r="K74" s="28">
        <f>(J74-G74)/2+G74</f>
        <v>4347.3257142857146</v>
      </c>
      <c r="L74" s="28">
        <f>F74*K74</f>
        <v>91293.840000000011</v>
      </c>
      <c r="M74" s="28">
        <f>G74</f>
        <v>3174.6114285714284</v>
      </c>
      <c r="N74" s="29">
        <f>M74*F74</f>
        <v>66666.839999999997</v>
      </c>
      <c r="O74" s="31" t="s">
        <v>21</v>
      </c>
      <c r="P74" s="37" t="s">
        <v>22</v>
      </c>
      <c r="Q74" s="32"/>
    </row>
    <row r="75" s="3" customFormat="1">
      <c r="A75" s="3">
        <v>69</v>
      </c>
      <c r="B75" s="25" t="s">
        <v>18</v>
      </c>
      <c r="C75" s="35">
        <v>1000008597</v>
      </c>
      <c r="D75" s="35" t="s">
        <v>91</v>
      </c>
      <c r="E75" s="35" t="s">
        <v>20</v>
      </c>
      <c r="F75" s="35">
        <v>2</v>
      </c>
      <c r="G75" s="36">
        <v>20821.349999999999</v>
      </c>
      <c r="H75" s="37">
        <v>16759.330000000002</v>
      </c>
      <c r="I75" s="38">
        <f>H75-G75</f>
        <v>-4062.0199999999968</v>
      </c>
      <c r="J75" s="30">
        <f>G75</f>
        <v>20821.349999999999</v>
      </c>
      <c r="K75" s="28">
        <f>(G75-H75)/2+H75</f>
        <v>18790.34</v>
      </c>
      <c r="L75" s="28">
        <f>F75*K75</f>
        <v>37580.68</v>
      </c>
      <c r="M75" s="29">
        <f>H75</f>
        <v>16759.330000000002</v>
      </c>
      <c r="N75" s="28">
        <f>M75*F75</f>
        <v>33518.660000000003</v>
      </c>
      <c r="O75" s="31" t="s">
        <v>21</v>
      </c>
      <c r="P75" s="37" t="s">
        <v>22</v>
      </c>
      <c r="Q75" s="32"/>
    </row>
    <row r="76" s="3" customFormat="1">
      <c r="A76" s="3">
        <v>70</v>
      </c>
      <c r="B76" s="25" t="s">
        <v>18</v>
      </c>
      <c r="C76" s="35">
        <v>1000007492</v>
      </c>
      <c r="D76" s="35" t="s">
        <v>92</v>
      </c>
      <c r="E76" s="35" t="s">
        <v>20</v>
      </c>
      <c r="F76" s="35">
        <v>2</v>
      </c>
      <c r="G76" s="36">
        <v>15317.91</v>
      </c>
      <c r="H76" s="37">
        <v>47634</v>
      </c>
      <c r="I76" s="37">
        <f>H76-G76</f>
        <v>32316.09</v>
      </c>
      <c r="J76" s="30">
        <f>H76</f>
        <v>47634</v>
      </c>
      <c r="K76" s="28">
        <f>(J76-G76)/2+G76</f>
        <v>31475.955000000002</v>
      </c>
      <c r="L76" s="28">
        <f>F76*K76</f>
        <v>62951.910000000003</v>
      </c>
      <c r="M76" s="28">
        <f>G76</f>
        <v>15317.91</v>
      </c>
      <c r="N76" s="29">
        <f>M76*F76</f>
        <v>30635.82</v>
      </c>
      <c r="O76" s="31" t="s">
        <v>21</v>
      </c>
      <c r="P76" s="37" t="s">
        <v>22</v>
      </c>
      <c r="Q76" s="32"/>
    </row>
    <row r="77" s="3" customFormat="1">
      <c r="A77" s="3">
        <v>72</v>
      </c>
      <c r="B77" s="25" t="s">
        <v>18</v>
      </c>
      <c r="C77" s="35">
        <v>3449910291</v>
      </c>
      <c r="D77" s="35" t="s">
        <v>93</v>
      </c>
      <c r="E77" s="35" t="s">
        <v>20</v>
      </c>
      <c r="F77" s="35">
        <v>20</v>
      </c>
      <c r="G77" s="36">
        <v>399.00999999999999</v>
      </c>
      <c r="H77" s="37">
        <v>399.00999999999999</v>
      </c>
      <c r="I77" s="38">
        <f>H77-G77</f>
        <v>0</v>
      </c>
      <c r="J77" s="30">
        <f>H77</f>
        <v>399.00999999999999</v>
      </c>
      <c r="K77" s="28">
        <f>(J77-G77)/2+G77</f>
        <v>399.00999999999999</v>
      </c>
      <c r="L77" s="28">
        <f>F77*K77</f>
        <v>7980.1999999999998</v>
      </c>
      <c r="M77" s="29">
        <f>G77</f>
        <v>399.00999999999999</v>
      </c>
      <c r="N77" s="28">
        <f>M77*F77</f>
        <v>7980.1999999999998</v>
      </c>
      <c r="O77" s="31" t="s">
        <v>21</v>
      </c>
      <c r="P77" s="37" t="s">
        <v>22</v>
      </c>
      <c r="Q77" s="32"/>
    </row>
    <row r="78" s="3" customFormat="1">
      <c r="A78" s="3">
        <v>73</v>
      </c>
      <c r="B78" s="25" t="s">
        <v>18</v>
      </c>
      <c r="C78" s="35">
        <v>3449912022</v>
      </c>
      <c r="D78" s="35" t="s">
        <v>94</v>
      </c>
      <c r="E78" s="35" t="s">
        <v>20</v>
      </c>
      <c r="F78" s="35">
        <v>5</v>
      </c>
      <c r="G78" s="36">
        <v>374.75</v>
      </c>
      <c r="H78" s="37">
        <v>374.75</v>
      </c>
      <c r="I78" s="37">
        <f>H78-G78</f>
        <v>0</v>
      </c>
      <c r="J78" s="30">
        <f>H78</f>
        <v>374.75</v>
      </c>
      <c r="K78" s="28">
        <f>(J78-G78)/2+G78</f>
        <v>374.75</v>
      </c>
      <c r="L78" s="28">
        <f>F78*K78</f>
        <v>1873.75</v>
      </c>
      <c r="M78" s="28">
        <f>G78</f>
        <v>374.75</v>
      </c>
      <c r="N78" s="29">
        <f>M78*F78</f>
        <v>1873.75</v>
      </c>
      <c r="O78" s="31" t="s">
        <v>21</v>
      </c>
      <c r="P78" s="37" t="s">
        <v>22</v>
      </c>
      <c r="Q78" s="32"/>
    </row>
    <row r="79" s="3" customFormat="1">
      <c r="A79" s="3">
        <v>74</v>
      </c>
      <c r="B79" s="31" t="s">
        <v>18</v>
      </c>
      <c r="C79" s="34">
        <v>2521100060</v>
      </c>
      <c r="D79" s="34" t="s">
        <v>95</v>
      </c>
      <c r="E79" s="34" t="s">
        <v>20</v>
      </c>
      <c r="F79" s="35">
        <v>2</v>
      </c>
      <c r="G79" s="36">
        <v>31600</v>
      </c>
      <c r="H79" s="37">
        <v>34690</v>
      </c>
      <c r="I79" s="37">
        <f>H79-G79</f>
        <v>3090</v>
      </c>
      <c r="J79" s="30">
        <f>H79</f>
        <v>34690</v>
      </c>
      <c r="K79" s="28">
        <f>(J79-G79)/2+G79</f>
        <v>33145</v>
      </c>
      <c r="L79" s="28">
        <f>F79*K79</f>
        <v>66290</v>
      </c>
      <c r="M79" s="29">
        <f>G79</f>
        <v>31600</v>
      </c>
      <c r="N79" s="28">
        <f>M79*F79</f>
        <v>63200</v>
      </c>
      <c r="O79" s="31" t="s">
        <v>21</v>
      </c>
      <c r="P79" s="37" t="s">
        <v>22</v>
      </c>
      <c r="Q79" s="32"/>
    </row>
    <row r="80" s="3" customFormat="1">
      <c r="A80" s="3">
        <v>75</v>
      </c>
      <c r="B80" s="25" t="s">
        <v>18</v>
      </c>
      <c r="C80" s="26">
        <v>3449912074</v>
      </c>
      <c r="D80" s="26" t="s">
        <v>96</v>
      </c>
      <c r="E80" s="26" t="s">
        <v>20</v>
      </c>
      <c r="F80" s="26">
        <v>10</v>
      </c>
      <c r="G80" s="27">
        <v>219</v>
      </c>
      <c r="H80" s="28"/>
      <c r="I80" s="29"/>
      <c r="J80" s="30">
        <f>G80</f>
        <v>219</v>
      </c>
      <c r="K80" s="28">
        <f>J80</f>
        <v>219</v>
      </c>
      <c r="L80" s="28">
        <f>F80*K80</f>
        <v>2190</v>
      </c>
      <c r="M80" s="28">
        <f>G80/100*80</f>
        <v>175.19999999999999</v>
      </c>
      <c r="N80" s="29">
        <f>M80*F80</f>
        <v>1752</v>
      </c>
      <c r="O80" s="31" t="s">
        <v>21</v>
      </c>
      <c r="P80" s="28" t="s">
        <v>97</v>
      </c>
      <c r="Q80" s="32"/>
    </row>
    <row r="81" s="3" customFormat="1">
      <c r="A81" s="3">
        <v>76</v>
      </c>
      <c r="B81" s="25" t="s">
        <v>18</v>
      </c>
      <c r="C81" s="26">
        <v>3572000130</v>
      </c>
      <c r="D81" s="26" t="s">
        <v>98</v>
      </c>
      <c r="E81" s="26" t="s">
        <v>38</v>
      </c>
      <c r="F81" s="26">
        <v>6350</v>
      </c>
      <c r="G81" s="27">
        <v>3.372879674796748</v>
      </c>
      <c r="H81" s="28"/>
      <c r="I81" s="28"/>
      <c r="J81" s="30">
        <f>G81</f>
        <v>3.372879674796748</v>
      </c>
      <c r="K81" s="28">
        <f>J81</f>
        <v>3.372879674796748</v>
      </c>
      <c r="L81" s="28">
        <f>F81*K81</f>
        <v>21417.785934959349</v>
      </c>
      <c r="M81" s="29">
        <f>G81/100*80</f>
        <v>2.6983037398373981</v>
      </c>
      <c r="N81" s="28">
        <f>M81*F81</f>
        <v>17134.228747967478</v>
      </c>
      <c r="O81" s="31" t="s">
        <v>21</v>
      </c>
      <c r="P81" s="28" t="s">
        <v>97</v>
      </c>
      <c r="Q81" s="32"/>
    </row>
    <row r="82" s="3" customFormat="1">
      <c r="A82" s="3">
        <v>77</v>
      </c>
      <c r="B82" s="25" t="s">
        <v>18</v>
      </c>
      <c r="C82" s="26">
        <v>3449912006</v>
      </c>
      <c r="D82" s="26" t="s">
        <v>99</v>
      </c>
      <c r="E82" s="26" t="s">
        <v>20</v>
      </c>
      <c r="F82" s="26">
        <v>212</v>
      </c>
      <c r="G82" s="27">
        <v>507.03279816513759</v>
      </c>
      <c r="H82" s="28"/>
      <c r="I82" s="29"/>
      <c r="J82" s="30">
        <f>G82</f>
        <v>507.03279816513759</v>
      </c>
      <c r="K82" s="28">
        <f>J82</f>
        <v>507.03279816513759</v>
      </c>
      <c r="L82" s="28">
        <f>F82*K82</f>
        <v>107490.95321100917</v>
      </c>
      <c r="M82" s="28">
        <f>G82/100*80</f>
        <v>405.62623853211005</v>
      </c>
      <c r="N82" s="29">
        <f>M82*F82</f>
        <v>85992.762568807331</v>
      </c>
      <c r="O82" s="31" t="s">
        <v>21</v>
      </c>
      <c r="P82" s="28" t="s">
        <v>97</v>
      </c>
      <c r="Q82" s="32"/>
    </row>
    <row r="83" s="3" customFormat="1">
      <c r="A83" s="3">
        <v>78</v>
      </c>
      <c r="B83" s="25" t="s">
        <v>18</v>
      </c>
      <c r="C83" s="26">
        <v>3449950089</v>
      </c>
      <c r="D83" s="26" t="s">
        <v>100</v>
      </c>
      <c r="E83" s="26" t="s">
        <v>20</v>
      </c>
      <c r="F83" s="26">
        <v>20</v>
      </c>
      <c r="G83" s="27">
        <v>1127.325</v>
      </c>
      <c r="H83" s="28"/>
      <c r="I83" s="28"/>
      <c r="J83" s="30">
        <f>G83</f>
        <v>1127.325</v>
      </c>
      <c r="K83" s="28">
        <f>J83</f>
        <v>1127.325</v>
      </c>
      <c r="L83" s="28">
        <f>F83*K83</f>
        <v>22546.5</v>
      </c>
      <c r="M83" s="29">
        <f>G83/100*80</f>
        <v>901.86000000000013</v>
      </c>
      <c r="N83" s="28">
        <f>M83*F83</f>
        <v>18037.200000000004</v>
      </c>
      <c r="O83" s="31" t="s">
        <v>21</v>
      </c>
      <c r="P83" s="28" t="s">
        <v>97</v>
      </c>
      <c r="Q83" s="32"/>
    </row>
    <row r="84" s="3" customFormat="1">
      <c r="A84" s="3">
        <v>79</v>
      </c>
      <c r="B84" s="25" t="s">
        <v>18</v>
      </c>
      <c r="C84" s="26">
        <v>5264710216</v>
      </c>
      <c r="D84" s="26" t="s">
        <v>101</v>
      </c>
      <c r="E84" s="26" t="s">
        <v>20</v>
      </c>
      <c r="F84" s="26">
        <v>99</v>
      </c>
      <c r="G84" s="27">
        <v>882.27670000000001</v>
      </c>
      <c r="H84" s="28"/>
      <c r="I84" s="29"/>
      <c r="J84" s="30">
        <f>G84</f>
        <v>882.27670000000001</v>
      </c>
      <c r="K84" s="28">
        <f>J84</f>
        <v>882.27670000000001</v>
      </c>
      <c r="L84" s="28">
        <f>F84*K84</f>
        <v>87345.393299999996</v>
      </c>
      <c r="M84" s="28">
        <f>G84/100*80</f>
        <v>705.82136000000003</v>
      </c>
      <c r="N84" s="29">
        <f>M84*F84</f>
        <v>69876.314639999997</v>
      </c>
      <c r="O84" s="31" t="s">
        <v>21</v>
      </c>
      <c r="P84" s="28" t="s">
        <v>97</v>
      </c>
      <c r="Q84" s="32"/>
    </row>
    <row r="85" s="3" customFormat="1">
      <c r="A85" s="3">
        <v>80</v>
      </c>
      <c r="B85" s="25" t="s">
        <v>18</v>
      </c>
      <c r="C85" s="26">
        <v>3414410108</v>
      </c>
      <c r="D85" s="26" t="s">
        <v>102</v>
      </c>
      <c r="E85" s="26" t="s">
        <v>20</v>
      </c>
      <c r="F85" s="26">
        <v>3</v>
      </c>
      <c r="G85" s="27">
        <v>700</v>
      </c>
      <c r="H85" s="28"/>
      <c r="I85" s="28"/>
      <c r="J85" s="30">
        <f>G85</f>
        <v>700</v>
      </c>
      <c r="K85" s="28">
        <f>J85</f>
        <v>700</v>
      </c>
      <c r="L85" s="28">
        <f>F85*K85</f>
        <v>2100</v>
      </c>
      <c r="M85" s="29">
        <f>G85/100*80</f>
        <v>560</v>
      </c>
      <c r="N85" s="28">
        <f>M85*F85</f>
        <v>1680</v>
      </c>
      <c r="O85" s="31" t="s">
        <v>21</v>
      </c>
      <c r="P85" s="28" t="s">
        <v>97</v>
      </c>
      <c r="Q85" s="32"/>
    </row>
    <row r="86" s="3" customFormat="1">
      <c r="A86" s="3">
        <v>81</v>
      </c>
      <c r="B86" s="25" t="s">
        <v>18</v>
      </c>
      <c r="C86" s="26">
        <v>3449912132</v>
      </c>
      <c r="D86" s="26" t="s">
        <v>103</v>
      </c>
      <c r="E86" s="26" t="s">
        <v>20</v>
      </c>
      <c r="F86" s="26">
        <v>15</v>
      </c>
      <c r="G86" s="27">
        <v>1652.5</v>
      </c>
      <c r="H86" s="28"/>
      <c r="I86" s="29"/>
      <c r="J86" s="30">
        <f>G86</f>
        <v>1652.5</v>
      </c>
      <c r="K86" s="28">
        <f>J86</f>
        <v>1652.5</v>
      </c>
      <c r="L86" s="28">
        <f>F86*K86</f>
        <v>24787.5</v>
      </c>
      <c r="M86" s="28">
        <f>G86/100*80</f>
        <v>1322</v>
      </c>
      <c r="N86" s="29">
        <f>M86*F86</f>
        <v>19830</v>
      </c>
      <c r="O86" s="31" t="s">
        <v>21</v>
      </c>
      <c r="P86" s="28" t="s">
        <v>97</v>
      </c>
      <c r="Q86" s="32"/>
    </row>
    <row r="87" s="3" customFormat="1">
      <c r="A87" s="3">
        <v>82</v>
      </c>
      <c r="B87" s="25" t="s">
        <v>18</v>
      </c>
      <c r="C87" s="35">
        <v>3449951895</v>
      </c>
      <c r="D87" s="35" t="s">
        <v>104</v>
      </c>
      <c r="E87" s="35" t="s">
        <v>20</v>
      </c>
      <c r="F87" s="35">
        <v>3</v>
      </c>
      <c r="G87" s="36">
        <v>120.68000000000001</v>
      </c>
      <c r="H87" s="37"/>
      <c r="I87" s="37"/>
      <c r="J87" s="30">
        <f>G87</f>
        <v>120.68000000000001</v>
      </c>
      <c r="K87" s="28">
        <f>J87</f>
        <v>120.68000000000001</v>
      </c>
      <c r="L87" s="28">
        <f>F87*K87</f>
        <v>362.04000000000002</v>
      </c>
      <c r="M87" s="28">
        <f>G87/100*80</f>
        <v>96.544000000000011</v>
      </c>
      <c r="N87" s="28">
        <f>M87*F87</f>
        <v>289.63200000000006</v>
      </c>
      <c r="O87" s="31" t="s">
        <v>21</v>
      </c>
      <c r="P87" s="37" t="s">
        <v>97</v>
      </c>
      <c r="Q87" s="32"/>
    </row>
    <row r="88" s="3" customFormat="1">
      <c r="A88" s="3">
        <v>83</v>
      </c>
      <c r="B88" s="25" t="s">
        <v>18</v>
      </c>
      <c r="C88" s="35">
        <v>3449913302</v>
      </c>
      <c r="D88" s="35" t="s">
        <v>105</v>
      </c>
      <c r="E88" s="35" t="s">
        <v>20</v>
      </c>
      <c r="F88" s="35">
        <v>15</v>
      </c>
      <c r="G88" s="36">
        <v>288.75</v>
      </c>
      <c r="H88" s="37"/>
      <c r="I88" s="38"/>
      <c r="J88" s="30">
        <f>G88</f>
        <v>288.75</v>
      </c>
      <c r="K88" s="28">
        <f>J88</f>
        <v>288.75</v>
      </c>
      <c r="L88" s="28">
        <f>F88*K88</f>
        <v>4331.25</v>
      </c>
      <c r="M88" s="28">
        <f>G88/100*80</f>
        <v>231</v>
      </c>
      <c r="N88" s="29">
        <f>M88*F88</f>
        <v>3465</v>
      </c>
      <c r="O88" s="31" t="s">
        <v>21</v>
      </c>
      <c r="P88" s="37" t="s">
        <v>97</v>
      </c>
      <c r="Q88" s="32"/>
    </row>
    <row r="89" s="3" customFormat="1">
      <c r="A89" s="3">
        <v>84</v>
      </c>
      <c r="B89" s="25" t="s">
        <v>18</v>
      </c>
      <c r="C89" s="35">
        <v>3539000963</v>
      </c>
      <c r="D89" s="35" t="s">
        <v>106</v>
      </c>
      <c r="E89" s="35" t="s">
        <v>38</v>
      </c>
      <c r="F89" s="35">
        <v>59</v>
      </c>
      <c r="G89" s="36">
        <v>190</v>
      </c>
      <c r="H89" s="37"/>
      <c r="I89" s="37"/>
      <c r="J89" s="30">
        <f>G89</f>
        <v>190</v>
      </c>
      <c r="K89" s="28">
        <f>J89</f>
        <v>190</v>
      </c>
      <c r="L89" s="28">
        <f>F89*K89</f>
        <v>11210</v>
      </c>
      <c r="M89" s="29">
        <f>G89/100*80</f>
        <v>152</v>
      </c>
      <c r="N89" s="28">
        <f>M89*F89</f>
        <v>8968</v>
      </c>
      <c r="O89" s="31" t="s">
        <v>21</v>
      </c>
      <c r="P89" s="37" t="s">
        <v>97</v>
      </c>
      <c r="Q89" s="32"/>
    </row>
    <row r="90" s="3" customFormat="1">
      <c r="A90" s="3">
        <v>85</v>
      </c>
      <c r="B90" s="31" t="s">
        <v>18</v>
      </c>
      <c r="C90" s="34">
        <v>3449912974</v>
      </c>
      <c r="D90" s="34" t="s">
        <v>107</v>
      </c>
      <c r="E90" s="34" t="s">
        <v>20</v>
      </c>
      <c r="F90" s="35">
        <v>8</v>
      </c>
      <c r="G90" s="36">
        <v>26.600000000000001</v>
      </c>
      <c r="H90" s="37"/>
      <c r="I90" s="37"/>
      <c r="J90" s="30">
        <f>G90</f>
        <v>26.600000000000001</v>
      </c>
      <c r="K90" s="28">
        <f>J90</f>
        <v>26.600000000000001</v>
      </c>
      <c r="L90" s="28">
        <f>F90*K90</f>
        <v>212.80000000000001</v>
      </c>
      <c r="M90" s="28">
        <f>G90/100*80</f>
        <v>21.280000000000001</v>
      </c>
      <c r="N90" s="29">
        <f>M90*F90</f>
        <v>170.24000000000001</v>
      </c>
      <c r="O90" s="31" t="s">
        <v>21</v>
      </c>
      <c r="P90" s="37" t="s">
        <v>97</v>
      </c>
      <c r="Q90" s="32"/>
    </row>
    <row r="91" s="3" customFormat="1">
      <c r="A91" s="3">
        <v>86</v>
      </c>
      <c r="B91" s="31" t="s">
        <v>18</v>
      </c>
      <c r="C91" s="34">
        <v>3449912852</v>
      </c>
      <c r="D91" s="34" t="s">
        <v>108</v>
      </c>
      <c r="E91" s="34" t="s">
        <v>20</v>
      </c>
      <c r="F91" s="35">
        <v>24</v>
      </c>
      <c r="G91" s="36">
        <v>95</v>
      </c>
      <c r="H91" s="37"/>
      <c r="I91" s="37"/>
      <c r="J91" s="30">
        <f>G91</f>
        <v>95</v>
      </c>
      <c r="K91" s="28">
        <f>J91</f>
        <v>95</v>
      </c>
      <c r="L91" s="28">
        <f>F91*K91</f>
        <v>2280</v>
      </c>
      <c r="M91" s="29">
        <f>G91/100*80</f>
        <v>76</v>
      </c>
      <c r="N91" s="28">
        <f>M91*F91</f>
        <v>1824</v>
      </c>
      <c r="O91" s="31" t="s">
        <v>21</v>
      </c>
      <c r="P91" s="37" t="s">
        <v>97</v>
      </c>
      <c r="Q91" s="32"/>
    </row>
    <row r="92" s="3" customFormat="1">
      <c r="A92" s="3">
        <v>87</v>
      </c>
      <c r="B92" s="31" t="s">
        <v>18</v>
      </c>
      <c r="C92" s="34">
        <v>5264710704</v>
      </c>
      <c r="D92" s="34" t="s">
        <v>109</v>
      </c>
      <c r="E92" s="34" t="s">
        <v>20</v>
      </c>
      <c r="F92" s="35">
        <v>2</v>
      </c>
      <c r="G92" s="36">
        <v>1196</v>
      </c>
      <c r="H92" s="37"/>
      <c r="I92" s="37"/>
      <c r="J92" s="30">
        <f>G92</f>
        <v>1196</v>
      </c>
      <c r="K92" s="28">
        <f>J92</f>
        <v>1196</v>
      </c>
      <c r="L92" s="28">
        <f>F92*K92</f>
        <v>2392</v>
      </c>
      <c r="M92" s="28">
        <f>G92/100*80</f>
        <v>956.80000000000007</v>
      </c>
      <c r="N92" s="29">
        <f>M92*F92</f>
        <v>1913.6000000000001</v>
      </c>
      <c r="O92" s="31" t="s">
        <v>21</v>
      </c>
      <c r="P92" s="37" t="s">
        <v>97</v>
      </c>
      <c r="Q92" s="32"/>
    </row>
    <row r="93" s="3" customFormat="1">
      <c r="A93" s="3">
        <v>88</v>
      </c>
      <c r="B93" s="31" t="s">
        <v>18</v>
      </c>
      <c r="C93" s="34">
        <v>3599001083</v>
      </c>
      <c r="D93" s="34" t="s">
        <v>110</v>
      </c>
      <c r="E93" s="34" t="s">
        <v>20</v>
      </c>
      <c r="F93" s="35">
        <v>2</v>
      </c>
      <c r="G93" s="36">
        <v>2282.2800000000002</v>
      </c>
      <c r="H93" s="37"/>
      <c r="I93" s="37"/>
      <c r="J93" s="30">
        <f>G93</f>
        <v>2282.2800000000002</v>
      </c>
      <c r="K93" s="28">
        <f>J93</f>
        <v>2282.2800000000002</v>
      </c>
      <c r="L93" s="28">
        <f>F93*K93</f>
        <v>4564.5600000000004</v>
      </c>
      <c r="M93" s="29">
        <f>G93/100*80</f>
        <v>1825.8240000000001</v>
      </c>
      <c r="N93" s="28">
        <f>M93*F93</f>
        <v>3651.6480000000001</v>
      </c>
      <c r="O93" s="31" t="s">
        <v>21</v>
      </c>
      <c r="P93" s="37" t="s">
        <v>97</v>
      </c>
      <c r="Q93" s="32"/>
    </row>
    <row r="94" s="3" customFormat="1">
      <c r="A94" s="3">
        <v>89</v>
      </c>
      <c r="B94" s="25" t="s">
        <v>18</v>
      </c>
      <c r="C94" s="35">
        <v>3533000271</v>
      </c>
      <c r="D94" s="35" t="s">
        <v>111</v>
      </c>
      <c r="E94" s="35" t="s">
        <v>20</v>
      </c>
      <c r="F94" s="35">
        <v>8</v>
      </c>
      <c r="G94" s="36">
        <v>91.909999999999997</v>
      </c>
      <c r="H94" s="37"/>
      <c r="I94" s="38"/>
      <c r="J94" s="30">
        <f>G94</f>
        <v>91.909999999999997</v>
      </c>
      <c r="K94" s="28">
        <f>J94</f>
        <v>91.909999999999997</v>
      </c>
      <c r="L94" s="28">
        <f>F94*K94</f>
        <v>735.27999999999997</v>
      </c>
      <c r="M94" s="28">
        <f>G94/100*80</f>
        <v>73.527999999999992</v>
      </c>
      <c r="N94" s="29">
        <f>M94*F94</f>
        <v>588.22399999999993</v>
      </c>
      <c r="O94" s="31" t="s">
        <v>21</v>
      </c>
      <c r="P94" s="37" t="s">
        <v>97</v>
      </c>
      <c r="Q94" s="32"/>
    </row>
    <row r="95" s="3" customFormat="1">
      <c r="A95" s="3">
        <v>90</v>
      </c>
      <c r="B95" s="31" t="s">
        <v>18</v>
      </c>
      <c r="C95" s="34">
        <v>902050066</v>
      </c>
      <c r="D95" s="34" t="s">
        <v>112</v>
      </c>
      <c r="E95" s="34" t="s">
        <v>42</v>
      </c>
      <c r="F95" s="35">
        <v>2.8250000000000002</v>
      </c>
      <c r="G95" s="36">
        <v>89.493805309734512</v>
      </c>
      <c r="H95" s="37"/>
      <c r="I95" s="37"/>
      <c r="J95" s="30">
        <f>G95</f>
        <v>89.493805309734512</v>
      </c>
      <c r="K95" s="28">
        <f>J95</f>
        <v>89.493805309734512</v>
      </c>
      <c r="L95" s="28">
        <f>F95*K95</f>
        <v>252.82000000000002</v>
      </c>
      <c r="M95" s="29">
        <f>G95/100*80</f>
        <v>71.595044247787612</v>
      </c>
      <c r="N95" s="28">
        <f>M95*F95</f>
        <v>202.25600000000003</v>
      </c>
      <c r="O95" s="31" t="s">
        <v>21</v>
      </c>
      <c r="P95" s="37" t="s">
        <v>97</v>
      </c>
      <c r="Q95" s="32"/>
    </row>
    <row r="96" s="3" customFormat="1">
      <c r="A96" s="3">
        <v>92</v>
      </c>
      <c r="B96" s="25" t="s">
        <v>18</v>
      </c>
      <c r="C96" s="35">
        <v>1385000062</v>
      </c>
      <c r="D96" s="35" t="s">
        <v>113</v>
      </c>
      <c r="E96" s="35" t="s">
        <v>42</v>
      </c>
      <c r="F96" s="35">
        <v>50</v>
      </c>
      <c r="G96" s="36">
        <v>50</v>
      </c>
      <c r="H96" s="37"/>
      <c r="I96" s="38"/>
      <c r="J96" s="30">
        <f>G96</f>
        <v>50</v>
      </c>
      <c r="K96" s="28">
        <f>J96</f>
        <v>50</v>
      </c>
      <c r="L96" s="28">
        <f>F96*K96</f>
        <v>2500</v>
      </c>
      <c r="M96" s="28">
        <f>G96/100*80</f>
        <v>40</v>
      </c>
      <c r="N96" s="29">
        <f>M96*F96</f>
        <v>2000</v>
      </c>
      <c r="O96" s="31" t="s">
        <v>21</v>
      </c>
      <c r="P96" s="37" t="s">
        <v>97</v>
      </c>
      <c r="Q96" s="32"/>
    </row>
    <row r="97" s="3" customFormat="1">
      <c r="A97" s="3">
        <v>93</v>
      </c>
      <c r="B97" s="31" t="s">
        <v>18</v>
      </c>
      <c r="C97" s="34">
        <v>2248110034</v>
      </c>
      <c r="D97" s="34" t="s">
        <v>114</v>
      </c>
      <c r="E97" s="34" t="s">
        <v>38</v>
      </c>
      <c r="F97" s="35">
        <v>22</v>
      </c>
      <c r="G97" s="36">
        <v>118.27500000000001</v>
      </c>
      <c r="H97" s="37"/>
      <c r="I97" s="37"/>
      <c r="J97" s="30">
        <f>G97</f>
        <v>118.27500000000001</v>
      </c>
      <c r="K97" s="28">
        <f>J97</f>
        <v>118.27500000000001</v>
      </c>
      <c r="L97" s="28">
        <f>F97*K97</f>
        <v>2602.0500000000002</v>
      </c>
      <c r="M97" s="28">
        <f>G97/100*80</f>
        <v>94.620000000000005</v>
      </c>
      <c r="N97" s="28">
        <f>M97*F97</f>
        <v>2081.6400000000003</v>
      </c>
      <c r="O97" s="31" t="s">
        <v>21</v>
      </c>
      <c r="P97" s="37" t="s">
        <v>97</v>
      </c>
      <c r="Q97" s="32"/>
    </row>
    <row r="98" s="3" customFormat="1">
      <c r="A98" s="3">
        <v>94</v>
      </c>
      <c r="B98" s="31" t="s">
        <v>18</v>
      </c>
      <c r="C98" s="34">
        <v>3449951900</v>
      </c>
      <c r="D98" s="34" t="s">
        <v>115</v>
      </c>
      <c r="E98" s="34" t="s">
        <v>20</v>
      </c>
      <c r="F98" s="35">
        <v>15</v>
      </c>
      <c r="G98" s="36">
        <v>146.02000000000001</v>
      </c>
      <c r="H98" s="37"/>
      <c r="I98" s="37"/>
      <c r="J98" s="30">
        <f>G98</f>
        <v>146.02000000000001</v>
      </c>
      <c r="K98" s="28">
        <f>J98</f>
        <v>146.02000000000001</v>
      </c>
      <c r="L98" s="28">
        <f>F98*K98</f>
        <v>2190.3000000000002</v>
      </c>
      <c r="M98" s="29">
        <f>G98/100*80</f>
        <v>116.81600000000002</v>
      </c>
      <c r="N98" s="28">
        <f>M98*F98</f>
        <v>1752.2400000000002</v>
      </c>
      <c r="O98" s="31" t="s">
        <v>21</v>
      </c>
      <c r="P98" s="37" t="s">
        <v>97</v>
      </c>
      <c r="Q98" s="32"/>
    </row>
    <row r="99" s="3" customFormat="1">
      <c r="A99" s="3">
        <v>95</v>
      </c>
      <c r="B99" s="25" t="s">
        <v>18</v>
      </c>
      <c r="C99" s="35">
        <v>5264710705</v>
      </c>
      <c r="D99" s="35" t="s">
        <v>116</v>
      </c>
      <c r="E99" s="35" t="s">
        <v>20</v>
      </c>
      <c r="F99" s="35">
        <v>4</v>
      </c>
      <c r="G99" s="36">
        <v>630</v>
      </c>
      <c r="H99" s="37"/>
      <c r="I99" s="38"/>
      <c r="J99" s="30">
        <f>G99</f>
        <v>630</v>
      </c>
      <c r="K99" s="28">
        <f>J99</f>
        <v>630</v>
      </c>
      <c r="L99" s="28">
        <f>F99*K99</f>
        <v>2520</v>
      </c>
      <c r="M99" s="28">
        <f>G99/100*80</f>
        <v>504</v>
      </c>
      <c r="N99" s="28">
        <f>M99*F99</f>
        <v>2016</v>
      </c>
      <c r="O99" s="31" t="s">
        <v>21</v>
      </c>
      <c r="P99" s="37" t="s">
        <v>97</v>
      </c>
      <c r="Q99" s="32"/>
    </row>
    <row r="100" s="3" customFormat="1">
      <c r="A100" s="3">
        <v>96</v>
      </c>
      <c r="B100" s="25" t="s">
        <v>18</v>
      </c>
      <c r="C100" s="35">
        <v>1811210024</v>
      </c>
      <c r="D100" s="35" t="s">
        <v>117</v>
      </c>
      <c r="E100" s="35" t="s">
        <v>42</v>
      </c>
      <c r="F100" s="35">
        <v>1.1220000000000001</v>
      </c>
      <c r="G100" s="36">
        <v>465.90909090909088</v>
      </c>
      <c r="H100" s="37"/>
      <c r="I100" s="37"/>
      <c r="J100" s="30">
        <f>G100</f>
        <v>465.90909090909088</v>
      </c>
      <c r="K100" s="28">
        <f>J100</f>
        <v>465.90909090909088</v>
      </c>
      <c r="L100" s="28">
        <f>F100*K100</f>
        <v>522.75</v>
      </c>
      <c r="M100" s="28">
        <f>G100/100*80</f>
        <v>372.72727272727275</v>
      </c>
      <c r="N100" s="28">
        <f>M100*F100</f>
        <v>418.20000000000005</v>
      </c>
      <c r="O100" s="31" t="s">
        <v>21</v>
      </c>
      <c r="P100" s="37" t="s">
        <v>97</v>
      </c>
      <c r="Q100" s="32"/>
    </row>
    <row r="101" s="3" customFormat="1">
      <c r="A101" s="3">
        <v>97</v>
      </c>
      <c r="B101" s="25" t="s">
        <v>18</v>
      </c>
      <c r="C101" s="35">
        <v>1811210025</v>
      </c>
      <c r="D101" s="35" t="s">
        <v>118</v>
      </c>
      <c r="E101" s="35" t="s">
        <v>42</v>
      </c>
      <c r="F101" s="35">
        <v>1.6200000000000001</v>
      </c>
      <c r="G101" s="36">
        <v>676.68518518518511</v>
      </c>
      <c r="H101" s="37"/>
      <c r="I101" s="38"/>
      <c r="J101" s="30">
        <f>G101</f>
        <v>676.68518518518511</v>
      </c>
      <c r="K101" s="28">
        <f>J101</f>
        <v>676.68518518518511</v>
      </c>
      <c r="L101" s="28">
        <f>F101*K101</f>
        <v>1096.23</v>
      </c>
      <c r="M101" s="29">
        <f>G101/100*80</f>
        <v>541.34814814814808</v>
      </c>
      <c r="N101" s="28">
        <f>M101*F101</f>
        <v>876.98399999999992</v>
      </c>
      <c r="O101" s="31" t="s">
        <v>21</v>
      </c>
      <c r="P101" s="37" t="s">
        <v>97</v>
      </c>
      <c r="Q101" s="32"/>
    </row>
    <row r="102" s="3" customFormat="1">
      <c r="A102" s="3">
        <v>98</v>
      </c>
      <c r="B102" s="31" t="s">
        <v>18</v>
      </c>
      <c r="C102" s="34">
        <v>2248110033</v>
      </c>
      <c r="D102" s="34" t="s">
        <v>119</v>
      </c>
      <c r="E102" s="34" t="s">
        <v>38</v>
      </c>
      <c r="F102" s="35">
        <v>4</v>
      </c>
      <c r="G102" s="36">
        <v>251.30000000000001</v>
      </c>
      <c r="H102" s="37"/>
      <c r="I102" s="37"/>
      <c r="J102" s="30">
        <f>G102</f>
        <v>251.30000000000001</v>
      </c>
      <c r="K102" s="28">
        <f>J102</f>
        <v>251.30000000000001</v>
      </c>
      <c r="L102" s="28">
        <f>F102*K102</f>
        <v>1005.2</v>
      </c>
      <c r="M102" s="28">
        <f>G102/100*80</f>
        <v>201.03999999999999</v>
      </c>
      <c r="N102" s="28">
        <f>M102*F102</f>
        <v>804.15999999999997</v>
      </c>
      <c r="O102" s="31" t="s">
        <v>21</v>
      </c>
      <c r="P102" s="37" t="s">
        <v>97</v>
      </c>
      <c r="Q102" s="32"/>
    </row>
    <row r="103" s="3" customFormat="1">
      <c r="A103" s="3">
        <v>99</v>
      </c>
      <c r="B103" s="25" t="s">
        <v>18</v>
      </c>
      <c r="C103" s="35">
        <v>2521300377</v>
      </c>
      <c r="D103" s="35" t="s">
        <v>120</v>
      </c>
      <c r="E103" s="35" t="s">
        <v>20</v>
      </c>
      <c r="F103" s="35">
        <v>4</v>
      </c>
      <c r="G103" s="36">
        <v>4944</v>
      </c>
      <c r="H103" s="37"/>
      <c r="I103" s="38"/>
      <c r="J103" s="30">
        <f>G103</f>
        <v>4944</v>
      </c>
      <c r="K103" s="28">
        <f>J103</f>
        <v>4944</v>
      </c>
      <c r="L103" s="28">
        <f>F103*K103</f>
        <v>19776</v>
      </c>
      <c r="M103" s="28">
        <f>G103/100*80</f>
        <v>3955.1999999999998</v>
      </c>
      <c r="N103" s="29">
        <f>M103*F103</f>
        <v>15820.799999999999</v>
      </c>
      <c r="O103" s="31" t="s">
        <v>21</v>
      </c>
      <c r="P103" s="37" t="s">
        <v>97</v>
      </c>
      <c r="Q103" s="32"/>
    </row>
    <row r="104" s="3" customFormat="1">
      <c r="A104" s="3">
        <v>100</v>
      </c>
      <c r="B104" s="31" t="s">
        <v>18</v>
      </c>
      <c r="C104" s="34">
        <v>3421200128</v>
      </c>
      <c r="D104" s="34" t="s">
        <v>121</v>
      </c>
      <c r="E104" s="34" t="s">
        <v>20</v>
      </c>
      <c r="F104" s="35">
        <v>30</v>
      </c>
      <c r="G104" s="36">
        <v>1837.8043333333333</v>
      </c>
      <c r="H104" s="37"/>
      <c r="I104" s="37"/>
      <c r="J104" s="30">
        <f>G104</f>
        <v>1837.8043333333333</v>
      </c>
      <c r="K104" s="28">
        <f>J104</f>
        <v>1837.8043333333333</v>
      </c>
      <c r="L104" s="28">
        <f>F104*K104</f>
        <v>55134.129999999997</v>
      </c>
      <c r="M104" s="28">
        <f>G104/100*80</f>
        <v>1470.2434666666668</v>
      </c>
      <c r="N104" s="28">
        <f>M104*F104</f>
        <v>44107.304000000004</v>
      </c>
      <c r="O104" s="31" t="s">
        <v>21</v>
      </c>
      <c r="P104" s="37" t="s">
        <v>97</v>
      </c>
      <c r="Q104" s="32"/>
    </row>
    <row r="105" s="3" customFormat="1">
      <c r="A105" s="3">
        <v>101</v>
      </c>
      <c r="B105" s="31" t="s">
        <v>18</v>
      </c>
      <c r="C105" s="34">
        <v>3422600001</v>
      </c>
      <c r="D105" s="34" t="s">
        <v>122</v>
      </c>
      <c r="E105" s="34" t="s">
        <v>20</v>
      </c>
      <c r="F105" s="35">
        <v>1</v>
      </c>
      <c r="G105" s="36">
        <v>18610</v>
      </c>
      <c r="H105" s="37"/>
      <c r="I105" s="37"/>
      <c r="J105" s="30">
        <f>G105</f>
        <v>18610</v>
      </c>
      <c r="K105" s="28">
        <f>J105</f>
        <v>18610</v>
      </c>
      <c r="L105" s="28">
        <f>F105*K105</f>
        <v>18610</v>
      </c>
      <c r="M105" s="28">
        <f>G105/100*80</f>
        <v>14888</v>
      </c>
      <c r="N105" s="28">
        <f>M105*F105</f>
        <v>14888</v>
      </c>
      <c r="O105" s="31" t="s">
        <v>21</v>
      </c>
      <c r="P105" s="37" t="s">
        <v>97</v>
      </c>
      <c r="Q105" s="32"/>
    </row>
    <row r="106" s="3" customFormat="1">
      <c r="A106" s="3">
        <v>102</v>
      </c>
      <c r="B106" s="31" t="s">
        <v>18</v>
      </c>
      <c r="C106" s="34">
        <v>3449912433</v>
      </c>
      <c r="D106" s="34" t="s">
        <v>123</v>
      </c>
      <c r="E106" s="34" t="s">
        <v>20</v>
      </c>
      <c r="F106" s="35">
        <v>254</v>
      </c>
      <c r="G106" s="36">
        <v>711.46000000000004</v>
      </c>
      <c r="H106" s="37">
        <v>1669.5699999999999</v>
      </c>
      <c r="I106" s="37">
        <f>H106-G106</f>
        <v>958.1099999999999</v>
      </c>
      <c r="J106" s="30">
        <f>H106</f>
        <v>1669.5699999999999</v>
      </c>
      <c r="K106" s="28">
        <f>G106</f>
        <v>711.46000000000004</v>
      </c>
      <c r="L106" s="28">
        <f>F106*K106</f>
        <v>180710.84</v>
      </c>
      <c r="M106" s="29">
        <f>G106/100*80</f>
        <v>569.16800000000001</v>
      </c>
      <c r="N106" s="28">
        <f>M106*F106</f>
        <v>144568.67199999999</v>
      </c>
      <c r="O106" s="31" t="s">
        <v>21</v>
      </c>
      <c r="P106" s="37" t="s">
        <v>124</v>
      </c>
      <c r="Q106" s="32"/>
    </row>
    <row r="107" s="3" customFormat="1">
      <c r="A107" s="3">
        <v>103</v>
      </c>
      <c r="B107" s="25" t="s">
        <v>18</v>
      </c>
      <c r="C107" s="35">
        <v>3449912661</v>
      </c>
      <c r="D107" s="35" t="s">
        <v>125</v>
      </c>
      <c r="E107" s="35" t="s">
        <v>20</v>
      </c>
      <c r="F107" s="35">
        <v>24</v>
      </c>
      <c r="G107" s="36">
        <v>1669.5699999999999</v>
      </c>
      <c r="H107" s="37">
        <v>1669.5699999999999</v>
      </c>
      <c r="I107" s="38">
        <f>H107-G107</f>
        <v>0</v>
      </c>
      <c r="J107" s="30">
        <f>H107</f>
        <v>1669.5699999999999</v>
      </c>
      <c r="K107" s="28">
        <f>G107</f>
        <v>1669.5699999999999</v>
      </c>
      <c r="L107" s="28">
        <f>F107*K107</f>
        <v>40069.68</v>
      </c>
      <c r="M107" s="28">
        <f>G107/100*80</f>
        <v>1335.6559999999999</v>
      </c>
      <c r="N107" s="28">
        <f>M107*F107</f>
        <v>32055.743999999999</v>
      </c>
      <c r="O107" s="31" t="s">
        <v>21</v>
      </c>
      <c r="P107" s="37" t="s">
        <v>124</v>
      </c>
      <c r="Q107" s="32"/>
    </row>
    <row r="108" s="3" customFormat="1">
      <c r="A108" s="3">
        <v>104</v>
      </c>
      <c r="B108" s="25" t="s">
        <v>18</v>
      </c>
      <c r="C108" s="35">
        <v>3449911941</v>
      </c>
      <c r="D108" s="35" t="s">
        <v>126</v>
      </c>
      <c r="E108" s="35" t="s">
        <v>20</v>
      </c>
      <c r="F108" s="35">
        <v>70</v>
      </c>
      <c r="G108" s="36">
        <v>450.64999999999998</v>
      </c>
      <c r="H108" s="37">
        <v>935.52999999999997</v>
      </c>
      <c r="I108" s="37">
        <f>H108-G108</f>
        <v>484.88</v>
      </c>
      <c r="J108" s="30">
        <f>H108</f>
        <v>935.52999999999997</v>
      </c>
      <c r="K108" s="28">
        <f>G108</f>
        <v>450.64999999999998</v>
      </c>
      <c r="L108" s="28">
        <f>F108*K108</f>
        <v>31545.5</v>
      </c>
      <c r="M108" s="28">
        <f>G108/100*80</f>
        <v>360.51999999999998</v>
      </c>
      <c r="N108" s="28">
        <f>M108*F108</f>
        <v>25236.399999999998</v>
      </c>
      <c r="O108" s="31" t="s">
        <v>21</v>
      </c>
      <c r="P108" s="37" t="s">
        <v>124</v>
      </c>
      <c r="Q108" s="32"/>
    </row>
    <row r="109" s="3" customFormat="1">
      <c r="A109" s="3">
        <v>105</v>
      </c>
      <c r="B109" s="25" t="s">
        <v>18</v>
      </c>
      <c r="C109" s="35">
        <v>3449911563</v>
      </c>
      <c r="D109" s="35" t="s">
        <v>127</v>
      </c>
      <c r="E109" s="35" t="s">
        <v>20</v>
      </c>
      <c r="F109" s="35">
        <v>33</v>
      </c>
      <c r="G109" s="36">
        <v>586.7600000000001</v>
      </c>
      <c r="H109" s="37"/>
      <c r="I109" s="38"/>
      <c r="J109" s="30">
        <f>G109</f>
        <v>586.7600000000001</v>
      </c>
      <c r="K109" s="28">
        <f>J109</f>
        <v>586.7600000000001</v>
      </c>
      <c r="L109" s="28">
        <f>F109*K109</f>
        <v>19363.080000000002</v>
      </c>
      <c r="M109" s="29">
        <f>G109/100*80</f>
        <v>469.40800000000013</v>
      </c>
      <c r="N109" s="28">
        <f>M109*F109</f>
        <v>15490.464000000004</v>
      </c>
      <c r="O109" s="31" t="s">
        <v>21</v>
      </c>
      <c r="P109" s="37" t="s">
        <v>97</v>
      </c>
      <c r="Q109" s="32"/>
    </row>
    <row r="110" s="3" customFormat="1">
      <c r="A110" s="3">
        <v>106</v>
      </c>
      <c r="B110" s="31" t="s">
        <v>18</v>
      </c>
      <c r="C110" s="34">
        <v>3494150157</v>
      </c>
      <c r="D110" s="34" t="s">
        <v>128</v>
      </c>
      <c r="E110" s="34" t="s">
        <v>20</v>
      </c>
      <c r="F110" s="35">
        <v>74</v>
      </c>
      <c r="G110" s="36">
        <v>1906.1299999999999</v>
      </c>
      <c r="H110" s="37"/>
      <c r="I110" s="37"/>
      <c r="J110" s="30">
        <f>G110</f>
        <v>1906.1299999999999</v>
      </c>
      <c r="K110" s="28">
        <f>J110</f>
        <v>1906.1299999999999</v>
      </c>
      <c r="L110" s="29">
        <f>F110*K110</f>
        <v>141053.62</v>
      </c>
      <c r="M110" s="28">
        <f>G110/100*80</f>
        <v>1524.904</v>
      </c>
      <c r="N110" s="28">
        <f>M110*F110</f>
        <v>112842.89599999999</v>
      </c>
      <c r="O110" s="31" t="s">
        <v>21</v>
      </c>
      <c r="P110" s="37" t="s">
        <v>97</v>
      </c>
      <c r="Q110" s="32"/>
    </row>
    <row r="111" s="3" customFormat="1">
      <c r="A111" s="3">
        <v>107</v>
      </c>
      <c r="B111" s="31" t="s">
        <v>18</v>
      </c>
      <c r="C111" s="34">
        <v>3539000929</v>
      </c>
      <c r="D111" s="34" t="s">
        <v>129</v>
      </c>
      <c r="E111" s="34" t="s">
        <v>38</v>
      </c>
      <c r="F111" s="35">
        <v>139</v>
      </c>
      <c r="G111" s="36">
        <v>111.77633093525179</v>
      </c>
      <c r="H111" s="37"/>
      <c r="I111" s="37"/>
      <c r="J111" s="30">
        <f>G111</f>
        <v>111.77633093525179</v>
      </c>
      <c r="K111" s="28">
        <f>J111</f>
        <v>111.77633093525179</v>
      </c>
      <c r="L111" s="28">
        <f>F111*K111</f>
        <v>15536.91</v>
      </c>
      <c r="M111" s="28">
        <f>G111/100*80</f>
        <v>89.421064748201431</v>
      </c>
      <c r="N111" s="28">
        <f>M111*F111</f>
        <v>12429.527999999998</v>
      </c>
      <c r="O111" s="31" t="s">
        <v>21</v>
      </c>
      <c r="P111" s="37" t="s">
        <v>97</v>
      </c>
      <c r="Q111" s="32"/>
    </row>
    <row r="112" s="3" customFormat="1">
      <c r="A112" s="3">
        <v>108</v>
      </c>
      <c r="B112" s="25" t="s">
        <v>18</v>
      </c>
      <c r="C112" s="35">
        <v>5893210009</v>
      </c>
      <c r="D112" s="35" t="s">
        <v>130</v>
      </c>
      <c r="E112" s="35" t="s">
        <v>20</v>
      </c>
      <c r="F112" s="35">
        <v>2</v>
      </c>
      <c r="G112" s="36">
        <v>9900</v>
      </c>
      <c r="H112" s="37"/>
      <c r="I112" s="38"/>
      <c r="J112" s="30">
        <f>G112</f>
        <v>9900</v>
      </c>
      <c r="K112" s="28">
        <f>J112</f>
        <v>9900</v>
      </c>
      <c r="L112" s="29">
        <f>F112*K112</f>
        <v>19800</v>
      </c>
      <c r="M112" s="28">
        <f>G112/100*80</f>
        <v>7920</v>
      </c>
      <c r="N112" s="28">
        <f>M112*F112</f>
        <v>15840</v>
      </c>
      <c r="O112" s="31" t="s">
        <v>21</v>
      </c>
      <c r="P112" s="37" t="s">
        <v>97</v>
      </c>
      <c r="Q112" s="32"/>
    </row>
    <row r="113" s="3" customFormat="1">
      <c r="A113" s="3">
        <v>109</v>
      </c>
      <c r="B113" s="31" t="s">
        <v>18</v>
      </c>
      <c r="C113" s="34">
        <v>5893210010</v>
      </c>
      <c r="D113" s="34" t="s">
        <v>131</v>
      </c>
      <c r="E113" s="34" t="s">
        <v>20</v>
      </c>
      <c r="F113" s="35">
        <v>2</v>
      </c>
      <c r="G113" s="36">
        <v>2700</v>
      </c>
      <c r="H113" s="37"/>
      <c r="I113" s="37"/>
      <c r="J113" s="30">
        <f>G113</f>
        <v>2700</v>
      </c>
      <c r="K113" s="28">
        <f>J113</f>
        <v>2700</v>
      </c>
      <c r="L113" s="28">
        <f>F113*K113</f>
        <v>5400</v>
      </c>
      <c r="M113" s="28">
        <f>G113/100*80</f>
        <v>2160</v>
      </c>
      <c r="N113" s="28">
        <f>M113*F113</f>
        <v>4320</v>
      </c>
      <c r="O113" s="31" t="s">
        <v>21</v>
      </c>
      <c r="P113" s="37" t="s">
        <v>97</v>
      </c>
      <c r="Q113" s="32"/>
    </row>
    <row r="114" s="3" customFormat="1">
      <c r="A114" s="3">
        <v>110</v>
      </c>
      <c r="B114" s="25" t="s">
        <v>18</v>
      </c>
      <c r="C114" s="35">
        <v>9473260018</v>
      </c>
      <c r="D114" s="35" t="s">
        <v>132</v>
      </c>
      <c r="E114" s="35" t="s">
        <v>20</v>
      </c>
      <c r="F114" s="35">
        <v>4</v>
      </c>
      <c r="G114" s="36">
        <v>3588.75</v>
      </c>
      <c r="H114" s="37"/>
      <c r="I114" s="38"/>
      <c r="J114" s="30">
        <f>G114</f>
        <v>3588.75</v>
      </c>
      <c r="K114" s="28">
        <f>J114</f>
        <v>3588.75</v>
      </c>
      <c r="L114" s="29">
        <f>F114*K114</f>
        <v>14355</v>
      </c>
      <c r="M114" s="28">
        <f>G114/100*80</f>
        <v>2871</v>
      </c>
      <c r="N114" s="28">
        <f>M114*F114</f>
        <v>11484</v>
      </c>
      <c r="O114" s="31" t="s">
        <v>21</v>
      </c>
      <c r="P114" s="37" t="s">
        <v>97</v>
      </c>
      <c r="Q114" s="32"/>
    </row>
    <row r="115" s="3" customFormat="1">
      <c r="A115" s="3">
        <v>111</v>
      </c>
      <c r="B115" s="25" t="s">
        <v>18</v>
      </c>
      <c r="C115" s="35">
        <v>3599000767</v>
      </c>
      <c r="D115" s="35" t="s">
        <v>133</v>
      </c>
      <c r="E115" s="35" t="s">
        <v>20</v>
      </c>
      <c r="F115" s="35">
        <v>2</v>
      </c>
      <c r="G115" s="36">
        <v>3558.5799999999999</v>
      </c>
      <c r="H115" s="37"/>
      <c r="I115" s="37"/>
      <c r="J115" s="30">
        <f>G115</f>
        <v>3558.5799999999999</v>
      </c>
      <c r="K115" s="28">
        <f>J115</f>
        <v>3558.5799999999999</v>
      </c>
      <c r="L115" s="28">
        <f>F115*K115</f>
        <v>7117.1599999999999</v>
      </c>
      <c r="M115" s="28">
        <f>G115/100*80</f>
        <v>2846.864</v>
      </c>
      <c r="N115" s="28">
        <f>M115*F115</f>
        <v>5693.7280000000001</v>
      </c>
      <c r="O115" s="31" t="s">
        <v>21</v>
      </c>
      <c r="P115" s="37" t="s">
        <v>97</v>
      </c>
      <c r="Q115" s="32"/>
    </row>
    <row r="116" s="3" customFormat="1">
      <c r="A116" s="3">
        <v>112</v>
      </c>
      <c r="B116" s="25" t="s">
        <v>18</v>
      </c>
      <c r="C116" s="35">
        <v>3599000993</v>
      </c>
      <c r="D116" s="35" t="s">
        <v>134</v>
      </c>
      <c r="E116" s="35" t="s">
        <v>20</v>
      </c>
      <c r="F116" s="35">
        <v>1</v>
      </c>
      <c r="G116" s="36">
        <v>20186.439999999999</v>
      </c>
      <c r="H116" s="37"/>
      <c r="I116" s="38"/>
      <c r="J116" s="30">
        <f>G116</f>
        <v>20186.439999999999</v>
      </c>
      <c r="K116" s="28">
        <f>J116</f>
        <v>20186.439999999999</v>
      </c>
      <c r="L116" s="29">
        <f>F116*K116</f>
        <v>20186.439999999999</v>
      </c>
      <c r="M116" s="28">
        <f>G116/100*80</f>
        <v>16149.151999999998</v>
      </c>
      <c r="N116" s="28">
        <f>M116*F116</f>
        <v>16149.151999999998</v>
      </c>
      <c r="O116" s="31" t="s">
        <v>21</v>
      </c>
      <c r="P116" s="37" t="s">
        <v>97</v>
      </c>
      <c r="Q116" s="32"/>
    </row>
    <row r="117" s="3" customFormat="1">
      <c r="A117" s="3">
        <v>113</v>
      </c>
      <c r="B117" s="31" t="s">
        <v>18</v>
      </c>
      <c r="C117" s="34">
        <v>3449911839</v>
      </c>
      <c r="D117" s="34" t="s">
        <v>135</v>
      </c>
      <c r="E117" s="34" t="s">
        <v>20</v>
      </c>
      <c r="F117" s="35">
        <v>72</v>
      </c>
      <c r="G117" s="36">
        <v>5878.8299999999999</v>
      </c>
      <c r="H117" s="37"/>
      <c r="I117" s="37"/>
      <c r="J117" s="30">
        <f>G117</f>
        <v>5878.8299999999999</v>
      </c>
      <c r="K117" s="28">
        <f>J117</f>
        <v>5878.8299999999999</v>
      </c>
      <c r="L117" s="28">
        <f>F117*K117</f>
        <v>423275.76000000001</v>
      </c>
      <c r="M117" s="28">
        <f>G117/100*80</f>
        <v>4703.0640000000003</v>
      </c>
      <c r="N117" s="29">
        <f>M117*F117</f>
        <v>338620.60800000001</v>
      </c>
      <c r="O117" s="31" t="s">
        <v>21</v>
      </c>
      <c r="P117" s="37" t="s">
        <v>97</v>
      </c>
      <c r="Q117" s="32"/>
    </row>
    <row r="118" s="3" customFormat="1">
      <c r="A118" s="3">
        <v>114</v>
      </c>
      <c r="B118" s="31" t="s">
        <v>18</v>
      </c>
      <c r="C118" s="34">
        <v>3414210120</v>
      </c>
      <c r="D118" s="34" t="s">
        <v>136</v>
      </c>
      <c r="E118" s="34" t="s">
        <v>20</v>
      </c>
      <c r="F118" s="35">
        <v>1</v>
      </c>
      <c r="G118" s="36">
        <v>27348.869999999999</v>
      </c>
      <c r="H118" s="37"/>
      <c r="I118" s="37"/>
      <c r="J118" s="30">
        <f>G118</f>
        <v>27348.869999999999</v>
      </c>
      <c r="K118" s="28">
        <f>J118</f>
        <v>27348.869999999999</v>
      </c>
      <c r="L118" s="28">
        <f>F118*K118</f>
        <v>27348.869999999999</v>
      </c>
      <c r="M118" s="29">
        <f>G118/100*80</f>
        <v>21879.095999999998</v>
      </c>
      <c r="N118" s="28">
        <f>M118*F118</f>
        <v>21879.095999999998</v>
      </c>
      <c r="O118" s="31" t="s">
        <v>21</v>
      </c>
      <c r="P118" s="37" t="s">
        <v>97</v>
      </c>
      <c r="Q118" s="32"/>
    </row>
    <row r="119" s="3" customFormat="1">
      <c r="A119" s="3">
        <v>115</v>
      </c>
      <c r="B119" s="31" t="s">
        <v>18</v>
      </c>
      <c r="C119" s="34">
        <v>6199000136</v>
      </c>
      <c r="D119" s="34" t="s">
        <v>137</v>
      </c>
      <c r="E119" s="34" t="s">
        <v>20</v>
      </c>
      <c r="F119" s="35">
        <v>4</v>
      </c>
      <c r="G119" s="36">
        <v>7516.5</v>
      </c>
      <c r="H119" s="37"/>
      <c r="I119" s="38"/>
      <c r="J119" s="30">
        <f>G119</f>
        <v>7516.5</v>
      </c>
      <c r="K119" s="28">
        <f>J119</f>
        <v>7516.5</v>
      </c>
      <c r="L119" s="28">
        <f>F119*K119</f>
        <v>30066</v>
      </c>
      <c r="M119" s="28">
        <f>G119/100*80</f>
        <v>6013.2000000000007</v>
      </c>
      <c r="N119" s="29">
        <f>M119*F119</f>
        <v>24052.800000000003</v>
      </c>
      <c r="O119" s="31" t="s">
        <v>21</v>
      </c>
      <c r="P119" s="37" t="s">
        <v>97</v>
      </c>
      <c r="Q119" s="32"/>
    </row>
    <row r="120" s="3" customFormat="1">
      <c r="A120" s="3">
        <v>116</v>
      </c>
      <c r="B120" s="31" t="s">
        <v>18</v>
      </c>
      <c r="C120" s="34">
        <v>4573810007</v>
      </c>
      <c r="D120" s="34" t="s">
        <v>138</v>
      </c>
      <c r="E120" s="34" t="s">
        <v>20</v>
      </c>
      <c r="F120" s="35">
        <v>1</v>
      </c>
      <c r="G120" s="36">
        <v>1416.6700000000001</v>
      </c>
      <c r="H120" s="37"/>
      <c r="I120" s="37"/>
      <c r="J120" s="30">
        <f>G120</f>
        <v>1416.6700000000001</v>
      </c>
      <c r="K120" s="28">
        <f>J120</f>
        <v>1416.6700000000001</v>
      </c>
      <c r="L120" s="28">
        <f>F120*K120</f>
        <v>1416.6700000000001</v>
      </c>
      <c r="M120" s="29">
        <f>G120/100*80</f>
        <v>1133.336</v>
      </c>
      <c r="N120" s="28">
        <f>M120*F120</f>
        <v>1133.336</v>
      </c>
      <c r="O120" s="31" t="s">
        <v>21</v>
      </c>
      <c r="P120" s="37" t="s">
        <v>97</v>
      </c>
      <c r="Q120" s="32"/>
    </row>
    <row r="121" s="3" customFormat="1">
      <c r="A121" s="3">
        <v>117</v>
      </c>
      <c r="B121" s="31" t="s">
        <v>18</v>
      </c>
      <c r="C121" s="34">
        <v>5863000045</v>
      </c>
      <c r="D121" s="34" t="s">
        <v>139</v>
      </c>
      <c r="E121" s="34" t="s">
        <v>20</v>
      </c>
      <c r="F121" s="35">
        <v>11</v>
      </c>
      <c r="G121" s="36">
        <v>8044.2136363636373</v>
      </c>
      <c r="H121" s="37"/>
      <c r="I121" s="37"/>
      <c r="J121" s="30">
        <f>G121</f>
        <v>8044.2136363636373</v>
      </c>
      <c r="K121" s="28">
        <f>J121</f>
        <v>8044.2136363636373</v>
      </c>
      <c r="L121" s="28">
        <f>F121*K121</f>
        <v>88486.350000000006</v>
      </c>
      <c r="M121" s="28">
        <f>G121/100*80</f>
        <v>6435.3709090909106</v>
      </c>
      <c r="N121" s="28">
        <f>M121*F121</f>
        <v>70789.080000000016</v>
      </c>
      <c r="O121" s="31" t="s">
        <v>21</v>
      </c>
      <c r="P121" s="37" t="s">
        <v>97</v>
      </c>
      <c r="Q121" s="32"/>
    </row>
    <row r="122" s="3" customFormat="1">
      <c r="A122" s="3">
        <v>118</v>
      </c>
      <c r="B122" s="31" t="s">
        <v>18</v>
      </c>
      <c r="C122" s="34">
        <v>5863110041</v>
      </c>
      <c r="D122" s="34" t="s">
        <v>140</v>
      </c>
      <c r="E122" s="34" t="s">
        <v>20</v>
      </c>
      <c r="F122" s="35">
        <v>3</v>
      </c>
      <c r="G122" s="36">
        <v>5404.75</v>
      </c>
      <c r="H122" s="37"/>
      <c r="I122" s="37"/>
      <c r="J122" s="30">
        <f>G122</f>
        <v>5404.75</v>
      </c>
      <c r="K122" s="28">
        <f>J122</f>
        <v>5404.75</v>
      </c>
      <c r="L122" s="28">
        <f>F122*K122</f>
        <v>16214.25</v>
      </c>
      <c r="M122" s="29">
        <f>G122/100*80</f>
        <v>4323.8000000000002</v>
      </c>
      <c r="N122" s="28">
        <f>M122*F122</f>
        <v>12971.400000000001</v>
      </c>
      <c r="O122" s="31" t="s">
        <v>21</v>
      </c>
      <c r="P122" s="37" t="s">
        <v>97</v>
      </c>
      <c r="Q122" s="32"/>
    </row>
    <row r="123" s="3" customFormat="1">
      <c r="A123" s="3">
        <v>119</v>
      </c>
      <c r="B123" s="25" t="s">
        <v>18</v>
      </c>
      <c r="C123" s="35">
        <v>1777100041</v>
      </c>
      <c r="D123" s="35" t="s">
        <v>141</v>
      </c>
      <c r="E123" s="35" t="s">
        <v>20</v>
      </c>
      <c r="F123" s="35">
        <v>10</v>
      </c>
      <c r="G123" s="36">
        <v>8</v>
      </c>
      <c r="H123" s="37"/>
      <c r="I123" s="38"/>
      <c r="J123" s="30">
        <f>G123</f>
        <v>8</v>
      </c>
      <c r="K123" s="28">
        <f>J123</f>
        <v>8</v>
      </c>
      <c r="L123" s="28">
        <f>F123*K123</f>
        <v>80</v>
      </c>
      <c r="M123" s="28">
        <f>G123/100*80</f>
        <v>6.4000000000000004</v>
      </c>
      <c r="N123" s="29">
        <f>M123*F123</f>
        <v>64</v>
      </c>
      <c r="O123" s="31" t="s">
        <v>21</v>
      </c>
      <c r="P123" s="37" t="s">
        <v>97</v>
      </c>
      <c r="Q123" s="32"/>
    </row>
    <row r="124" s="3" customFormat="1">
      <c r="A124" s="3">
        <v>120</v>
      </c>
      <c r="B124" s="31" t="s">
        <v>18</v>
      </c>
      <c r="C124" s="34">
        <v>1777100005</v>
      </c>
      <c r="D124" s="34" t="s">
        <v>142</v>
      </c>
      <c r="E124" s="34" t="s">
        <v>20</v>
      </c>
      <c r="F124" s="35">
        <v>4</v>
      </c>
      <c r="G124" s="36">
        <v>28</v>
      </c>
      <c r="H124" s="37"/>
      <c r="I124" s="37"/>
      <c r="J124" s="30">
        <f>G124</f>
        <v>28</v>
      </c>
      <c r="K124" s="28">
        <f>J124</f>
        <v>28</v>
      </c>
      <c r="L124" s="29">
        <f>F124*K124</f>
        <v>112</v>
      </c>
      <c r="M124" s="28">
        <f>G124/100*80</f>
        <v>22.400000000000002</v>
      </c>
      <c r="N124" s="28">
        <f>M124*F124</f>
        <v>89.600000000000009</v>
      </c>
      <c r="O124" s="31" t="s">
        <v>21</v>
      </c>
      <c r="P124" s="37" t="s">
        <v>97</v>
      </c>
      <c r="Q124" s="32"/>
    </row>
    <row r="125" s="3" customFormat="1">
      <c r="A125" s="3">
        <v>121</v>
      </c>
      <c r="B125" s="31" t="s">
        <v>18</v>
      </c>
      <c r="C125" s="34">
        <v>1777100055</v>
      </c>
      <c r="D125" s="34" t="s">
        <v>143</v>
      </c>
      <c r="E125" s="34" t="s">
        <v>20</v>
      </c>
      <c r="F125" s="35">
        <v>10</v>
      </c>
      <c r="G125" s="36">
        <v>10</v>
      </c>
      <c r="H125" s="37"/>
      <c r="I125" s="37"/>
      <c r="J125" s="30">
        <f>G125</f>
        <v>10</v>
      </c>
      <c r="K125" s="28">
        <f>J125</f>
        <v>10</v>
      </c>
      <c r="L125" s="28">
        <f>F125*K125</f>
        <v>100</v>
      </c>
      <c r="M125" s="28">
        <f>G125/100*80</f>
        <v>8</v>
      </c>
      <c r="N125" s="29">
        <f>M125*F125</f>
        <v>80</v>
      </c>
      <c r="O125" s="31" t="s">
        <v>21</v>
      </c>
      <c r="P125" s="37" t="s">
        <v>97</v>
      </c>
      <c r="Q125" s="32"/>
    </row>
    <row r="126">
      <c r="A126" s="3">
        <v>122</v>
      </c>
      <c r="B126" s="31" t="s">
        <v>18</v>
      </c>
      <c r="C126" s="34">
        <v>2521300487</v>
      </c>
      <c r="D126" s="34" t="s">
        <v>144</v>
      </c>
      <c r="E126" s="34" t="s">
        <v>20</v>
      </c>
      <c r="F126" s="35">
        <v>4</v>
      </c>
      <c r="G126" s="36">
        <v>4658.3900000000003</v>
      </c>
      <c r="H126" s="37"/>
      <c r="I126" s="37"/>
      <c r="J126" s="30">
        <f>G126</f>
        <v>4658.3900000000003</v>
      </c>
      <c r="K126" s="28">
        <f>J126</f>
        <v>4658.3900000000003</v>
      </c>
      <c r="L126" s="28">
        <f>F126*K126</f>
        <v>18633.560000000001</v>
      </c>
      <c r="M126" s="29">
        <f>G126/100*80</f>
        <v>3726.712</v>
      </c>
      <c r="N126" s="28">
        <f>M126*F126</f>
        <v>14906.848</v>
      </c>
      <c r="O126" s="31" t="s">
        <v>21</v>
      </c>
      <c r="P126" s="37" t="s">
        <v>97</v>
      </c>
      <c r="Q126" s="42"/>
    </row>
    <row r="127">
      <c r="A127" s="3">
        <v>123</v>
      </c>
      <c r="B127" s="25" t="s">
        <v>18</v>
      </c>
      <c r="C127" s="35">
        <v>3442490007</v>
      </c>
      <c r="D127" s="35" t="s">
        <v>145</v>
      </c>
      <c r="E127" s="35" t="s">
        <v>20</v>
      </c>
      <c r="F127" s="35">
        <v>2</v>
      </c>
      <c r="G127" s="36">
        <v>10626.950000000001</v>
      </c>
      <c r="H127" s="37"/>
      <c r="I127" s="38"/>
      <c r="J127" s="30">
        <f>G127</f>
        <v>10626.950000000001</v>
      </c>
      <c r="K127" s="28">
        <f>J127</f>
        <v>10626.950000000001</v>
      </c>
      <c r="L127" s="28">
        <f>F127*K127</f>
        <v>21253.900000000001</v>
      </c>
      <c r="M127" s="28">
        <f>G127/100*80</f>
        <v>8501.5600000000013</v>
      </c>
      <c r="N127" s="28">
        <f>M127*F127</f>
        <v>17003.120000000003</v>
      </c>
      <c r="O127" s="31" t="s">
        <v>21</v>
      </c>
      <c r="P127" s="37" t="s">
        <v>97</v>
      </c>
      <c r="Q127" s="42"/>
    </row>
    <row r="128">
      <c r="A128" s="3">
        <v>124</v>
      </c>
      <c r="B128" s="25" t="s">
        <v>18</v>
      </c>
      <c r="C128" s="35">
        <v>4223140014</v>
      </c>
      <c r="D128" s="35" t="s">
        <v>146</v>
      </c>
      <c r="E128" s="35" t="s">
        <v>20</v>
      </c>
      <c r="F128" s="35">
        <v>8</v>
      </c>
      <c r="G128" s="36">
        <v>940</v>
      </c>
      <c r="H128" s="37"/>
      <c r="I128" s="37"/>
      <c r="J128" s="30">
        <f>G128</f>
        <v>940</v>
      </c>
      <c r="K128" s="28">
        <f>J128</f>
        <v>940</v>
      </c>
      <c r="L128" s="29">
        <f>F128*K128</f>
        <v>7520</v>
      </c>
      <c r="M128" s="28">
        <f>G128/100*80</f>
        <v>752</v>
      </c>
      <c r="N128" s="28">
        <f>M128*F128</f>
        <v>6016</v>
      </c>
      <c r="O128" s="31" t="s">
        <v>21</v>
      </c>
      <c r="P128" s="37" t="s">
        <v>97</v>
      </c>
      <c r="Q128" s="42"/>
    </row>
    <row r="129">
      <c r="A129" s="3">
        <v>125</v>
      </c>
      <c r="B129" s="31" t="s">
        <v>18</v>
      </c>
      <c r="C129" s="34">
        <v>4223140010</v>
      </c>
      <c r="D129" s="34" t="s">
        <v>147</v>
      </c>
      <c r="E129" s="34" t="s">
        <v>20</v>
      </c>
      <c r="F129" s="35">
        <v>14</v>
      </c>
      <c r="G129" s="36">
        <v>940</v>
      </c>
      <c r="H129" s="37"/>
      <c r="I129" s="37"/>
      <c r="J129" s="30">
        <f>G129</f>
        <v>940</v>
      </c>
      <c r="K129" s="28">
        <f>J129</f>
        <v>940</v>
      </c>
      <c r="L129" s="28">
        <f>F129*K129</f>
        <v>13160</v>
      </c>
      <c r="M129" s="28">
        <f>G129/100*80</f>
        <v>752</v>
      </c>
      <c r="N129" s="28">
        <f>M129*F129</f>
        <v>10528</v>
      </c>
      <c r="O129" s="31" t="s">
        <v>21</v>
      </c>
      <c r="P129" s="37" t="s">
        <v>97</v>
      </c>
      <c r="Q129" s="42"/>
    </row>
    <row r="130">
      <c r="A130" s="3">
        <v>126</v>
      </c>
      <c r="B130" s="31" t="s">
        <v>18</v>
      </c>
      <c r="C130" s="34">
        <v>4223150021</v>
      </c>
      <c r="D130" s="34" t="s">
        <v>148</v>
      </c>
      <c r="E130" s="34" t="s">
        <v>20</v>
      </c>
      <c r="F130" s="35">
        <v>7</v>
      </c>
      <c r="G130" s="36">
        <v>1534.5</v>
      </c>
      <c r="H130" s="37"/>
      <c r="I130" s="37"/>
      <c r="J130" s="30">
        <f>G130</f>
        <v>1534.5</v>
      </c>
      <c r="K130" s="28">
        <f>J130</f>
        <v>1534.5</v>
      </c>
      <c r="L130" s="28">
        <f>F130*K130</f>
        <v>10741.5</v>
      </c>
      <c r="M130" s="29">
        <f>G130/100*80</f>
        <v>1227.6000000000001</v>
      </c>
      <c r="N130" s="28">
        <f>M130*F130</f>
        <v>8593.2000000000007</v>
      </c>
      <c r="O130" s="31" t="s">
        <v>21</v>
      </c>
      <c r="P130" s="37" t="s">
        <v>97</v>
      </c>
      <c r="Q130" s="42"/>
    </row>
    <row r="131">
      <c r="A131" s="3">
        <v>127</v>
      </c>
      <c r="B131" s="31" t="s">
        <v>18</v>
      </c>
      <c r="C131" s="34">
        <v>4223150022</v>
      </c>
      <c r="D131" s="34" t="s">
        <v>149</v>
      </c>
      <c r="E131" s="34" t="s">
        <v>20</v>
      </c>
      <c r="F131" s="35">
        <v>2</v>
      </c>
      <c r="G131" s="36">
        <v>940</v>
      </c>
      <c r="H131" s="37"/>
      <c r="I131" s="37"/>
      <c r="J131" s="30">
        <f>G131</f>
        <v>940</v>
      </c>
      <c r="K131" s="28">
        <f>J131</f>
        <v>940</v>
      </c>
      <c r="L131" s="28">
        <f>F131*K131</f>
        <v>1880</v>
      </c>
      <c r="M131" s="28">
        <f>G131/100*80</f>
        <v>752</v>
      </c>
      <c r="N131" s="28">
        <f>M131*F131</f>
        <v>1504</v>
      </c>
      <c r="O131" s="31" t="s">
        <v>21</v>
      </c>
      <c r="P131" s="37" t="s">
        <v>97</v>
      </c>
      <c r="Q131" s="42"/>
    </row>
    <row r="132" s="3" customFormat="1">
      <c r="A132" s="3">
        <v>128</v>
      </c>
      <c r="B132" s="31" t="s">
        <v>18</v>
      </c>
      <c r="C132" s="34">
        <v>4223150027</v>
      </c>
      <c r="D132" s="34" t="s">
        <v>150</v>
      </c>
      <c r="E132" s="34" t="s">
        <v>20</v>
      </c>
      <c r="F132" s="35">
        <v>5</v>
      </c>
      <c r="G132" s="36">
        <v>940</v>
      </c>
      <c r="H132" s="37"/>
      <c r="I132" s="37"/>
      <c r="J132" s="30">
        <f>G132</f>
        <v>940</v>
      </c>
      <c r="K132" s="28">
        <f>J132</f>
        <v>940</v>
      </c>
      <c r="L132" s="28">
        <f>F132*K132</f>
        <v>4700</v>
      </c>
      <c r="M132" s="29">
        <f>G132/100*80</f>
        <v>752</v>
      </c>
      <c r="N132" s="28">
        <f>M132*F132</f>
        <v>3760</v>
      </c>
      <c r="O132" s="31" t="s">
        <v>21</v>
      </c>
      <c r="P132" s="37" t="s">
        <v>97</v>
      </c>
      <c r="Q132" s="32"/>
    </row>
    <row r="133" s="3" customFormat="1">
      <c r="A133" s="3">
        <v>129</v>
      </c>
      <c r="B133" s="25" t="s">
        <v>18</v>
      </c>
      <c r="C133" s="35">
        <v>5264730012</v>
      </c>
      <c r="D133" s="35" t="s">
        <v>151</v>
      </c>
      <c r="E133" s="35" t="s">
        <v>20</v>
      </c>
      <c r="F133" s="35">
        <v>4</v>
      </c>
      <c r="G133" s="36">
        <v>14069.120000000001</v>
      </c>
      <c r="H133" s="37"/>
      <c r="I133" s="38"/>
      <c r="J133" s="30">
        <f>G133</f>
        <v>14069.120000000001</v>
      </c>
      <c r="K133" s="28">
        <f>J133</f>
        <v>14069.120000000001</v>
      </c>
      <c r="L133" s="28">
        <f>F133*K133</f>
        <v>56276.480000000003</v>
      </c>
      <c r="M133" s="28">
        <f>G133/100*80</f>
        <v>11255.296</v>
      </c>
      <c r="N133" s="29">
        <f>M133*F133</f>
        <v>45021.184000000001</v>
      </c>
      <c r="O133" s="31" t="s">
        <v>21</v>
      </c>
      <c r="P133" s="37" t="s">
        <v>97</v>
      </c>
      <c r="Q133" s="32"/>
    </row>
    <row r="134">
      <c r="A134" s="3">
        <v>130</v>
      </c>
      <c r="B134" s="25" t="s">
        <v>18</v>
      </c>
      <c r="C134" s="35">
        <v>2293190013</v>
      </c>
      <c r="D134" s="35" t="s">
        <v>152</v>
      </c>
      <c r="E134" s="35" t="s">
        <v>20</v>
      </c>
      <c r="F134" s="35">
        <v>20</v>
      </c>
      <c r="G134" s="36">
        <v>1.282</v>
      </c>
      <c r="H134" s="37"/>
      <c r="I134" s="37"/>
      <c r="J134" s="30">
        <f>G134</f>
        <v>1.282</v>
      </c>
      <c r="K134" s="28">
        <f>J134</f>
        <v>1.282</v>
      </c>
      <c r="L134" s="28">
        <f>F134*K134</f>
        <v>25.640000000000001</v>
      </c>
      <c r="M134" s="29">
        <f>G134/100*80</f>
        <v>1.0256000000000001</v>
      </c>
      <c r="N134" s="28">
        <f>M134*F134</f>
        <v>20.512</v>
      </c>
      <c r="O134" s="31" t="s">
        <v>21</v>
      </c>
      <c r="P134" s="37" t="s">
        <v>97</v>
      </c>
      <c r="Q134" s="42"/>
    </row>
    <row r="135">
      <c r="A135" s="3">
        <v>131</v>
      </c>
      <c r="B135" s="31" t="s">
        <v>18</v>
      </c>
      <c r="C135" s="34">
        <v>3464890106</v>
      </c>
      <c r="D135" s="34" t="s">
        <v>153</v>
      </c>
      <c r="E135" s="34" t="s">
        <v>20</v>
      </c>
      <c r="F135" s="35">
        <v>4</v>
      </c>
      <c r="G135" s="36">
        <v>207.6275</v>
      </c>
      <c r="H135" s="37"/>
      <c r="I135" s="37"/>
      <c r="J135" s="30">
        <f>G135</f>
        <v>207.6275</v>
      </c>
      <c r="K135" s="28">
        <f>J135</f>
        <v>207.6275</v>
      </c>
      <c r="L135" s="28">
        <f>F135*K135</f>
        <v>830.50999999999999</v>
      </c>
      <c r="M135" s="28">
        <f>G135/100*80</f>
        <v>166.10199999999998</v>
      </c>
      <c r="N135" s="28">
        <f>M135*F135</f>
        <v>664.4079999999999</v>
      </c>
      <c r="O135" s="31" t="s">
        <v>21</v>
      </c>
      <c r="P135" s="37" t="s">
        <v>97</v>
      </c>
      <c r="Q135" s="42"/>
    </row>
    <row r="136">
      <c r="A136" s="3">
        <v>132</v>
      </c>
      <c r="B136" s="31" t="s">
        <v>18</v>
      </c>
      <c r="C136" s="34">
        <v>3464890107</v>
      </c>
      <c r="D136" s="34" t="s">
        <v>154</v>
      </c>
      <c r="E136" s="34" t="s">
        <v>20</v>
      </c>
      <c r="F136" s="35">
        <v>2</v>
      </c>
      <c r="G136" s="36">
        <v>352.35000000000002</v>
      </c>
      <c r="H136" s="37"/>
      <c r="I136" s="37"/>
      <c r="J136" s="30">
        <f>G136</f>
        <v>352.35000000000002</v>
      </c>
      <c r="K136" s="28">
        <f>J136</f>
        <v>352.35000000000002</v>
      </c>
      <c r="L136" s="29">
        <f>F136*K136</f>
        <v>704.70000000000005</v>
      </c>
      <c r="M136" s="28">
        <f>G136/100*80</f>
        <v>281.88</v>
      </c>
      <c r="N136" s="28">
        <f>M136*F136</f>
        <v>563.75999999999999</v>
      </c>
      <c r="O136" s="31" t="s">
        <v>21</v>
      </c>
      <c r="P136" s="37" t="s">
        <v>97</v>
      </c>
      <c r="Q136" s="42"/>
    </row>
    <row r="137">
      <c r="A137" s="3">
        <v>134</v>
      </c>
      <c r="B137" s="31" t="s">
        <v>18</v>
      </c>
      <c r="C137" s="34">
        <v>3468810027</v>
      </c>
      <c r="D137" s="34" t="s">
        <v>155</v>
      </c>
      <c r="E137" s="34" t="s">
        <v>20</v>
      </c>
      <c r="F137" s="35">
        <v>10</v>
      </c>
      <c r="G137" s="36">
        <v>1186.6500000000001</v>
      </c>
      <c r="H137" s="37"/>
      <c r="I137" s="37"/>
      <c r="J137" s="30">
        <f>G137</f>
        <v>1186.6500000000001</v>
      </c>
      <c r="K137" s="28">
        <f>J137</f>
        <v>1186.6500000000001</v>
      </c>
      <c r="L137" s="28">
        <f>F137*K137</f>
        <v>11866.5</v>
      </c>
      <c r="M137" s="28">
        <f>G137/100*80</f>
        <v>949.32000000000005</v>
      </c>
      <c r="N137" s="29">
        <f>M137*F137</f>
        <v>9493.2000000000007</v>
      </c>
      <c r="O137" s="31" t="s">
        <v>21</v>
      </c>
      <c r="P137" s="37" t="s">
        <v>97</v>
      </c>
      <c r="Q137" s="42"/>
    </row>
    <row r="138">
      <c r="A138" s="3">
        <v>135</v>
      </c>
      <c r="B138" s="31" t="s">
        <v>18</v>
      </c>
      <c r="C138" s="34">
        <v>3418000921</v>
      </c>
      <c r="D138" s="34" t="s">
        <v>156</v>
      </c>
      <c r="E138" s="34" t="s">
        <v>20</v>
      </c>
      <c r="F138" s="35">
        <v>36</v>
      </c>
      <c r="G138" s="36">
        <v>147.94500000000002</v>
      </c>
      <c r="H138" s="37"/>
      <c r="I138" s="37"/>
      <c r="J138" s="30">
        <f>G138</f>
        <v>147.94500000000002</v>
      </c>
      <c r="K138" s="28">
        <f>J138</f>
        <v>147.94500000000002</v>
      </c>
      <c r="L138" s="28">
        <f>F138*K138</f>
        <v>5326.0200000000004</v>
      </c>
      <c r="M138" s="28">
        <f>G138/100*80</f>
        <v>118.35600000000001</v>
      </c>
      <c r="N138" s="28">
        <f>M138*F138</f>
        <v>4260.8160000000007</v>
      </c>
      <c r="O138" s="31" t="s">
        <v>21</v>
      </c>
      <c r="P138" s="37" t="s">
        <v>97</v>
      </c>
      <c r="Q138" s="42"/>
    </row>
    <row r="139">
      <c r="A139" s="3">
        <v>136</v>
      </c>
      <c r="B139" s="31" t="s">
        <v>18</v>
      </c>
      <c r="C139" s="34">
        <v>5264710438</v>
      </c>
      <c r="D139" s="34" t="s">
        <v>157</v>
      </c>
      <c r="E139" s="34" t="s">
        <v>20</v>
      </c>
      <c r="F139" s="35">
        <v>346</v>
      </c>
      <c r="G139" s="36">
        <v>294.30066473988438</v>
      </c>
      <c r="H139" s="37"/>
      <c r="I139" s="37"/>
      <c r="J139" s="30">
        <f>G139</f>
        <v>294.30066473988438</v>
      </c>
      <c r="K139" s="28">
        <f>J139</f>
        <v>294.30066473988438</v>
      </c>
      <c r="L139" s="29">
        <f>F139*K139</f>
        <v>101828.03</v>
      </c>
      <c r="M139" s="28">
        <f>G139/100*80</f>
        <v>235.44053179190752</v>
      </c>
      <c r="N139" s="28">
        <f>M139*F139</f>
        <v>81462.423999999999</v>
      </c>
      <c r="O139" s="31" t="s">
        <v>21</v>
      </c>
      <c r="P139" s="37" t="s">
        <v>97</v>
      </c>
      <c r="Q139" s="42"/>
    </row>
    <row r="140">
      <c r="A140" s="3">
        <v>137</v>
      </c>
      <c r="B140" s="25" t="s">
        <v>18</v>
      </c>
      <c r="C140" s="35">
        <v>1610000307</v>
      </c>
      <c r="D140" s="35" t="s">
        <v>158</v>
      </c>
      <c r="E140" s="35" t="s">
        <v>20</v>
      </c>
      <c r="F140" s="35">
        <v>138</v>
      </c>
      <c r="G140" s="36">
        <v>151.51999999999998</v>
      </c>
      <c r="H140" s="37"/>
      <c r="I140" s="38"/>
      <c r="J140" s="30">
        <f>G140</f>
        <v>151.51999999999998</v>
      </c>
      <c r="K140" s="28">
        <f>J140</f>
        <v>151.51999999999998</v>
      </c>
      <c r="L140" s="28">
        <f>F140*K140</f>
        <v>20909.759999999998</v>
      </c>
      <c r="M140" s="28">
        <f>G140/100*80</f>
        <v>121.21599999999999</v>
      </c>
      <c r="N140" s="29">
        <f>M140*F140</f>
        <v>16727.808000000001</v>
      </c>
      <c r="O140" s="31" t="s">
        <v>21</v>
      </c>
      <c r="P140" s="37" t="s">
        <v>97</v>
      </c>
      <c r="Q140" s="42"/>
    </row>
    <row r="141">
      <c r="A141" s="3">
        <v>139</v>
      </c>
      <c r="B141" s="31" t="s">
        <v>18</v>
      </c>
      <c r="C141" s="34">
        <v>5264710241</v>
      </c>
      <c r="D141" s="34" t="s">
        <v>159</v>
      </c>
      <c r="E141" s="34" t="s">
        <v>20</v>
      </c>
      <c r="F141" s="35">
        <v>3</v>
      </c>
      <c r="G141" s="36">
        <v>209.62</v>
      </c>
      <c r="H141" s="37"/>
      <c r="I141" s="37"/>
      <c r="J141" s="30">
        <f>G141</f>
        <v>209.62</v>
      </c>
      <c r="K141" s="28">
        <f>J141</f>
        <v>209.62</v>
      </c>
      <c r="L141" s="28">
        <f>F141*K141</f>
        <v>628.86000000000001</v>
      </c>
      <c r="M141" s="28">
        <f>G141/100*80</f>
        <v>167.696</v>
      </c>
      <c r="N141" s="28">
        <f>M141*F141</f>
        <v>503.08799999999997</v>
      </c>
      <c r="O141" s="31" t="s">
        <v>21</v>
      </c>
      <c r="P141" s="37" t="s">
        <v>97</v>
      </c>
      <c r="Q141" s="42"/>
    </row>
    <row r="142">
      <c r="A142" s="3">
        <v>140</v>
      </c>
      <c r="B142" s="31" t="s">
        <v>18</v>
      </c>
      <c r="C142" s="34">
        <v>1610000037</v>
      </c>
      <c r="D142" s="34" t="s">
        <v>160</v>
      </c>
      <c r="E142" s="34" t="s">
        <v>42</v>
      </c>
      <c r="F142" s="35">
        <v>19.899999999999999</v>
      </c>
      <c r="G142" s="36">
        <v>132.09959839357433</v>
      </c>
      <c r="H142" s="37"/>
      <c r="I142" s="37"/>
      <c r="J142" s="30">
        <f>G142</f>
        <v>132.09959839357433</v>
      </c>
      <c r="K142" s="28">
        <f>J142</f>
        <v>132.09959839357433</v>
      </c>
      <c r="L142" s="29">
        <f>F142*K142</f>
        <v>2628.7820080321289</v>
      </c>
      <c r="M142" s="28">
        <f>G142/100*80</f>
        <v>105.67967871485946</v>
      </c>
      <c r="N142" s="28">
        <f>M142*F142</f>
        <v>2103.0256064257032</v>
      </c>
      <c r="O142" s="31" t="s">
        <v>21</v>
      </c>
      <c r="P142" s="37" t="s">
        <v>97</v>
      </c>
      <c r="Q142" s="42"/>
    </row>
    <row r="143">
      <c r="A143" s="3">
        <v>141</v>
      </c>
      <c r="B143" s="25" t="s">
        <v>18</v>
      </c>
      <c r="C143" s="35">
        <v>4223260024</v>
      </c>
      <c r="D143" s="35" t="s">
        <v>161</v>
      </c>
      <c r="E143" s="35" t="s">
        <v>20</v>
      </c>
      <c r="F143" s="35">
        <v>3</v>
      </c>
      <c r="G143" s="36">
        <v>900</v>
      </c>
      <c r="H143" s="37"/>
      <c r="I143" s="38"/>
      <c r="J143" s="30">
        <f>G143</f>
        <v>900</v>
      </c>
      <c r="K143" s="28">
        <f>J143</f>
        <v>900</v>
      </c>
      <c r="L143" s="28">
        <f>F143*K143</f>
        <v>2700</v>
      </c>
      <c r="M143" s="28">
        <f>G143/100*80</f>
        <v>720</v>
      </c>
      <c r="N143" s="29">
        <f>M143*F143</f>
        <v>2160</v>
      </c>
      <c r="O143" s="31" t="s">
        <v>21</v>
      </c>
      <c r="P143" s="37" t="s">
        <v>97</v>
      </c>
      <c r="Q143" s="42"/>
    </row>
    <row r="144">
      <c r="A144" s="3">
        <v>142</v>
      </c>
      <c r="B144" s="25" t="s">
        <v>18</v>
      </c>
      <c r="C144" s="35">
        <v>4223250007</v>
      </c>
      <c r="D144" s="35" t="s">
        <v>162</v>
      </c>
      <c r="E144" s="35" t="s">
        <v>20</v>
      </c>
      <c r="F144" s="35">
        <v>2</v>
      </c>
      <c r="G144" s="36">
        <v>940</v>
      </c>
      <c r="H144" s="37"/>
      <c r="I144" s="37"/>
      <c r="J144" s="30">
        <f>G144</f>
        <v>940</v>
      </c>
      <c r="K144" s="28">
        <f>J144</f>
        <v>940</v>
      </c>
      <c r="L144" s="28">
        <f>F144*K144</f>
        <v>1880</v>
      </c>
      <c r="M144" s="29">
        <f>G144/100*80</f>
        <v>752</v>
      </c>
      <c r="N144" s="28">
        <f>M144*F144</f>
        <v>1504</v>
      </c>
      <c r="O144" s="31" t="s">
        <v>21</v>
      </c>
      <c r="P144" s="37" t="s">
        <v>97</v>
      </c>
      <c r="Q144" s="42"/>
    </row>
    <row r="145">
      <c r="A145" s="3">
        <v>143</v>
      </c>
      <c r="B145" s="31" t="s">
        <v>18</v>
      </c>
      <c r="C145" s="34">
        <v>4223250009</v>
      </c>
      <c r="D145" s="34" t="s">
        <v>163</v>
      </c>
      <c r="E145" s="34" t="s">
        <v>20</v>
      </c>
      <c r="F145" s="35">
        <v>4</v>
      </c>
      <c r="G145" s="36">
        <v>940</v>
      </c>
      <c r="H145" s="37"/>
      <c r="I145" s="37"/>
      <c r="J145" s="30">
        <f>G145</f>
        <v>940</v>
      </c>
      <c r="K145" s="28">
        <f>J145</f>
        <v>940</v>
      </c>
      <c r="L145" s="28">
        <f>F145*K145</f>
        <v>3760</v>
      </c>
      <c r="M145" s="28">
        <f>G145/100*80</f>
        <v>752</v>
      </c>
      <c r="N145" s="29">
        <f>M145*F145</f>
        <v>3008</v>
      </c>
      <c r="O145" s="31" t="s">
        <v>21</v>
      </c>
      <c r="P145" s="37" t="s">
        <v>97</v>
      </c>
      <c r="Q145" s="42"/>
    </row>
    <row r="146">
      <c r="A146" s="3">
        <v>144</v>
      </c>
      <c r="B146" s="25" t="s">
        <v>18</v>
      </c>
      <c r="C146" s="35">
        <v>4223220004</v>
      </c>
      <c r="D146" s="35" t="s">
        <v>164</v>
      </c>
      <c r="E146" s="35" t="s">
        <v>20</v>
      </c>
      <c r="F146" s="35">
        <v>22</v>
      </c>
      <c r="G146" s="36">
        <v>940</v>
      </c>
      <c r="H146" s="37"/>
      <c r="I146" s="38"/>
      <c r="J146" s="30">
        <f>G146</f>
        <v>940</v>
      </c>
      <c r="K146" s="28">
        <f>J146</f>
        <v>940</v>
      </c>
      <c r="L146" s="28">
        <f>F146*K146</f>
        <v>20680</v>
      </c>
      <c r="M146" s="29">
        <f>G146/100*80</f>
        <v>752</v>
      </c>
      <c r="N146" s="28">
        <f>M146*F146</f>
        <v>16544</v>
      </c>
      <c r="O146" s="31" t="s">
        <v>21</v>
      </c>
      <c r="P146" s="37" t="s">
        <v>97</v>
      </c>
      <c r="Q146" s="42"/>
    </row>
    <row r="147">
      <c r="A147" s="3">
        <v>145</v>
      </c>
      <c r="B147" s="31" t="s">
        <v>18</v>
      </c>
      <c r="C147" s="34">
        <v>4223220005</v>
      </c>
      <c r="D147" s="34" t="s">
        <v>165</v>
      </c>
      <c r="E147" s="34" t="s">
        <v>20</v>
      </c>
      <c r="F147" s="35">
        <v>8</v>
      </c>
      <c r="G147" s="36">
        <v>940</v>
      </c>
      <c r="H147" s="37"/>
      <c r="I147" s="37"/>
      <c r="J147" s="30">
        <f>G147</f>
        <v>940</v>
      </c>
      <c r="K147" s="28">
        <f>J147</f>
        <v>940</v>
      </c>
      <c r="L147" s="28">
        <f>F147*K147</f>
        <v>7520</v>
      </c>
      <c r="M147" s="28">
        <f>G147/100*80</f>
        <v>752</v>
      </c>
      <c r="N147" s="29">
        <f>M147*F147</f>
        <v>6016</v>
      </c>
      <c r="O147" s="31" t="s">
        <v>21</v>
      </c>
      <c r="P147" s="37" t="s">
        <v>97</v>
      </c>
      <c r="Q147" s="42"/>
    </row>
    <row r="148">
      <c r="A148" s="3">
        <v>146</v>
      </c>
      <c r="B148" s="31" t="s">
        <v>18</v>
      </c>
      <c r="C148" s="34">
        <v>3424200225</v>
      </c>
      <c r="D148" s="34" t="s">
        <v>166</v>
      </c>
      <c r="E148" s="34" t="s">
        <v>20</v>
      </c>
      <c r="F148" s="35">
        <v>130</v>
      </c>
      <c r="G148" s="36">
        <v>66.440000000000012</v>
      </c>
      <c r="H148" s="37"/>
      <c r="I148" s="37"/>
      <c r="J148" s="30">
        <f>G148</f>
        <v>66.440000000000012</v>
      </c>
      <c r="K148" s="28">
        <f>J148</f>
        <v>66.440000000000012</v>
      </c>
      <c r="L148" s="28">
        <f>F148*K148</f>
        <v>8637.2000000000007</v>
      </c>
      <c r="M148" s="29">
        <f>G148/100*80</f>
        <v>53.152000000000008</v>
      </c>
      <c r="N148" s="28">
        <f>M148*F148</f>
        <v>6909.7600000000011</v>
      </c>
      <c r="O148" s="31" t="s">
        <v>21</v>
      </c>
      <c r="P148" s="37" t="s">
        <v>97</v>
      </c>
      <c r="Q148" s="42"/>
    </row>
    <row r="149">
      <c r="A149" s="3">
        <v>147</v>
      </c>
      <c r="B149" s="25" t="s">
        <v>18</v>
      </c>
      <c r="C149" s="35">
        <v>3421200176</v>
      </c>
      <c r="D149" s="35" t="s">
        <v>167</v>
      </c>
      <c r="E149" s="35" t="s">
        <v>20</v>
      </c>
      <c r="F149" s="35">
        <v>6</v>
      </c>
      <c r="G149" s="36">
        <v>365.31833333333333</v>
      </c>
      <c r="H149" s="37"/>
      <c r="I149" s="38"/>
      <c r="J149" s="30">
        <f>G149</f>
        <v>365.31833333333333</v>
      </c>
      <c r="K149" s="28">
        <f>J149</f>
        <v>365.31833333333333</v>
      </c>
      <c r="L149" s="28">
        <f>F149*K149</f>
        <v>2191.9099999999999</v>
      </c>
      <c r="M149" s="28">
        <f>G149/100*80</f>
        <v>292.25466666666665</v>
      </c>
      <c r="N149" s="29">
        <f>M149*F149</f>
        <v>1753.5279999999998</v>
      </c>
      <c r="O149" s="31" t="s">
        <v>21</v>
      </c>
      <c r="P149" s="37" t="s">
        <v>97</v>
      </c>
      <c r="Q149" s="42"/>
    </row>
    <row r="150">
      <c r="A150" s="3">
        <v>148</v>
      </c>
      <c r="B150" s="25" t="s">
        <v>18</v>
      </c>
      <c r="C150" s="35">
        <v>3421200134</v>
      </c>
      <c r="D150" s="35" t="s">
        <v>168</v>
      </c>
      <c r="E150" s="35" t="s">
        <v>20</v>
      </c>
      <c r="F150" s="35">
        <v>35</v>
      </c>
      <c r="G150" s="36">
        <v>268.88999999999999</v>
      </c>
      <c r="H150" s="37"/>
      <c r="I150" s="37"/>
      <c r="J150" s="30">
        <f>G150</f>
        <v>268.88999999999999</v>
      </c>
      <c r="K150" s="28">
        <f>J150</f>
        <v>268.88999999999999</v>
      </c>
      <c r="L150" s="28">
        <f>F150*K150</f>
        <v>9411.1499999999996</v>
      </c>
      <c r="M150" s="29">
        <f>G150/100*80</f>
        <v>215.11199999999999</v>
      </c>
      <c r="N150" s="28">
        <f>M150*F150</f>
        <v>7528.9200000000001</v>
      </c>
      <c r="O150" s="31" t="s">
        <v>21</v>
      </c>
      <c r="P150" s="37" t="s">
        <v>97</v>
      </c>
      <c r="Q150" s="42"/>
    </row>
    <row r="151">
      <c r="A151" s="3">
        <v>149</v>
      </c>
      <c r="B151" s="25" t="s">
        <v>18</v>
      </c>
      <c r="C151" s="35">
        <v>3421200084</v>
      </c>
      <c r="D151" s="35" t="s">
        <v>169</v>
      </c>
      <c r="E151" s="35" t="s">
        <v>20</v>
      </c>
      <c r="F151" s="35">
        <v>8</v>
      </c>
      <c r="G151" s="36">
        <v>268.89999999999998</v>
      </c>
      <c r="H151" s="37"/>
      <c r="I151" s="38"/>
      <c r="J151" s="30">
        <f>G151</f>
        <v>268.89999999999998</v>
      </c>
      <c r="K151" s="28">
        <f>J151</f>
        <v>268.89999999999998</v>
      </c>
      <c r="L151" s="28">
        <f>F151*K151</f>
        <v>2151.1999999999998</v>
      </c>
      <c r="M151" s="28">
        <f>G151/100*80</f>
        <v>215.11999999999998</v>
      </c>
      <c r="N151" s="29">
        <f>M151*F151</f>
        <v>1720.9599999999998</v>
      </c>
      <c r="O151" s="31" t="s">
        <v>21</v>
      </c>
      <c r="P151" s="37" t="s">
        <v>97</v>
      </c>
      <c r="Q151" s="42"/>
    </row>
    <row r="152">
      <c r="A152" s="3">
        <v>150</v>
      </c>
      <c r="B152" s="31" t="s">
        <v>18</v>
      </c>
      <c r="C152" s="34">
        <v>3414810024</v>
      </c>
      <c r="D152" s="34" t="s">
        <v>170</v>
      </c>
      <c r="E152" s="34" t="s">
        <v>20</v>
      </c>
      <c r="F152" s="35">
        <v>450</v>
      </c>
      <c r="G152" s="36">
        <v>293.94</v>
      </c>
      <c r="H152" s="37"/>
      <c r="I152" s="37"/>
      <c r="J152" s="30">
        <f>G152</f>
        <v>293.94</v>
      </c>
      <c r="K152" s="28">
        <f>J152</f>
        <v>293.94</v>
      </c>
      <c r="L152" s="29">
        <f>F152*K152</f>
        <v>132273</v>
      </c>
      <c r="M152" s="28">
        <f>G152/100*80</f>
        <v>235.15199999999999</v>
      </c>
      <c r="N152" s="28">
        <f>M152*F152</f>
        <v>105818.39999999999</v>
      </c>
      <c r="O152" s="31" t="s">
        <v>21</v>
      </c>
      <c r="P152" s="37" t="s">
        <v>97</v>
      </c>
      <c r="Q152" s="42"/>
    </row>
    <row r="153">
      <c r="A153" s="3">
        <v>151</v>
      </c>
      <c r="B153" s="31" t="s">
        <v>18</v>
      </c>
      <c r="C153" s="34">
        <v>3449911722</v>
      </c>
      <c r="D153" s="34" t="s">
        <v>171</v>
      </c>
      <c r="E153" s="34" t="s">
        <v>20</v>
      </c>
      <c r="F153" s="35">
        <v>6</v>
      </c>
      <c r="G153" s="36">
        <v>8509.3950000000004</v>
      </c>
      <c r="H153" s="37"/>
      <c r="I153" s="37"/>
      <c r="J153" s="30">
        <f>G153</f>
        <v>8509.3950000000004</v>
      </c>
      <c r="K153" s="28">
        <f>J153</f>
        <v>8509.3950000000004</v>
      </c>
      <c r="L153" s="28">
        <f>F153*K153</f>
        <v>51056.370000000003</v>
      </c>
      <c r="M153" s="28">
        <f>G153/100*80</f>
        <v>6807.5160000000005</v>
      </c>
      <c r="N153" s="28">
        <f>M153*F153</f>
        <v>40845.096000000005</v>
      </c>
      <c r="O153" s="31" t="s">
        <v>21</v>
      </c>
      <c r="P153" s="37" t="s">
        <v>97</v>
      </c>
      <c r="Q153" s="42"/>
    </row>
    <row r="154">
      <c r="A154" s="3">
        <v>152</v>
      </c>
      <c r="B154" s="31" t="s">
        <v>18</v>
      </c>
      <c r="C154" s="34">
        <v>3449912272</v>
      </c>
      <c r="D154" s="34" t="s">
        <v>172</v>
      </c>
      <c r="E154" s="34" t="s">
        <v>20</v>
      </c>
      <c r="F154" s="35">
        <v>71</v>
      </c>
      <c r="G154" s="36">
        <v>164.53647887323945</v>
      </c>
      <c r="H154" s="37"/>
      <c r="I154" s="38"/>
      <c r="J154" s="30">
        <f>G154</f>
        <v>164.53647887323945</v>
      </c>
      <c r="K154" s="28">
        <f>J154</f>
        <v>164.53647887323945</v>
      </c>
      <c r="L154" s="28">
        <f>F154*K154</f>
        <v>11682.09</v>
      </c>
      <c r="M154" s="29">
        <f>G154/100*80</f>
        <v>131.62918309859157</v>
      </c>
      <c r="N154" s="28">
        <f>M154*F154</f>
        <v>9345.6720000000005</v>
      </c>
      <c r="O154" s="31" t="s">
        <v>21</v>
      </c>
      <c r="P154" s="37" t="s">
        <v>97</v>
      </c>
      <c r="Q154" s="42"/>
    </row>
    <row r="155">
      <c r="A155" s="3">
        <v>153</v>
      </c>
      <c r="B155" s="31" t="s">
        <v>18</v>
      </c>
      <c r="C155" s="34">
        <v>3449911725</v>
      </c>
      <c r="D155" s="34" t="s">
        <v>173</v>
      </c>
      <c r="E155" s="34" t="s">
        <v>20</v>
      </c>
      <c r="F155" s="35">
        <v>3</v>
      </c>
      <c r="G155" s="36">
        <v>272.88999999999999</v>
      </c>
      <c r="H155" s="37"/>
      <c r="I155" s="37"/>
      <c r="J155" s="30">
        <f>G155</f>
        <v>272.88999999999999</v>
      </c>
      <c r="K155" s="28">
        <f>J155</f>
        <v>272.88999999999999</v>
      </c>
      <c r="L155" s="28">
        <f>F155*K155</f>
        <v>818.66999999999996</v>
      </c>
      <c r="M155" s="28">
        <f>G155/100*80</f>
        <v>218.31199999999998</v>
      </c>
      <c r="N155" s="29">
        <f>M155*F155</f>
        <v>654.93599999999992</v>
      </c>
      <c r="O155" s="31" t="s">
        <v>21</v>
      </c>
      <c r="P155" s="37" t="s">
        <v>97</v>
      </c>
      <c r="Q155" s="42"/>
    </row>
    <row r="156">
      <c r="A156" s="3">
        <v>154</v>
      </c>
      <c r="B156" s="31" t="s">
        <v>18</v>
      </c>
      <c r="C156" s="34">
        <v>3449950439</v>
      </c>
      <c r="D156" s="34" t="s">
        <v>174</v>
      </c>
      <c r="E156" s="34" t="s">
        <v>20</v>
      </c>
      <c r="F156" s="35">
        <v>796</v>
      </c>
      <c r="G156" s="36">
        <v>343</v>
      </c>
      <c r="H156" s="37"/>
      <c r="I156" s="37"/>
      <c r="J156" s="30">
        <f>G156</f>
        <v>343</v>
      </c>
      <c r="K156" s="28">
        <f>J156</f>
        <v>343</v>
      </c>
      <c r="L156" s="28">
        <f>F156*K156</f>
        <v>273028</v>
      </c>
      <c r="M156" s="29">
        <f>G156/100*80</f>
        <v>274.40000000000003</v>
      </c>
      <c r="N156" s="28">
        <f>M156*F156</f>
        <v>218422.40000000002</v>
      </c>
      <c r="O156" s="31" t="s">
        <v>21</v>
      </c>
      <c r="P156" s="37" t="s">
        <v>97</v>
      </c>
      <c r="Q156" s="42"/>
    </row>
    <row r="157">
      <c r="A157" s="3">
        <v>155</v>
      </c>
      <c r="B157" s="31" t="s">
        <v>18</v>
      </c>
      <c r="C157" s="34">
        <v>3449912223</v>
      </c>
      <c r="D157" s="34" t="s">
        <v>175</v>
      </c>
      <c r="E157" s="34" t="s">
        <v>20</v>
      </c>
      <c r="F157" s="35">
        <v>12</v>
      </c>
      <c r="G157" s="36">
        <v>817.65999999999997</v>
      </c>
      <c r="H157" s="37"/>
      <c r="I157" s="37"/>
      <c r="J157" s="30">
        <f>G157</f>
        <v>817.65999999999997</v>
      </c>
      <c r="K157" s="28">
        <f>J157</f>
        <v>817.65999999999997</v>
      </c>
      <c r="L157" s="28">
        <f>F157*K157</f>
        <v>9811.9200000000001</v>
      </c>
      <c r="M157" s="28">
        <f>G157/100*80</f>
        <v>654.12800000000004</v>
      </c>
      <c r="N157" s="29">
        <f>M157*F157</f>
        <v>7849.5360000000001</v>
      </c>
      <c r="O157" s="31" t="s">
        <v>21</v>
      </c>
      <c r="P157" s="37" t="s">
        <v>97</v>
      </c>
      <c r="Q157" s="42"/>
    </row>
    <row r="158">
      <c r="A158" s="3">
        <v>156</v>
      </c>
      <c r="B158" s="31" t="s">
        <v>18</v>
      </c>
      <c r="C158" s="34">
        <v>3449912214</v>
      </c>
      <c r="D158" s="34" t="s">
        <v>176</v>
      </c>
      <c r="E158" s="34" t="s">
        <v>20</v>
      </c>
      <c r="F158" s="35">
        <v>8</v>
      </c>
      <c r="G158" s="36">
        <v>855.75</v>
      </c>
      <c r="H158" s="37"/>
      <c r="I158" s="37"/>
      <c r="J158" s="30">
        <f>G158</f>
        <v>855.75</v>
      </c>
      <c r="K158" s="28">
        <f>J158</f>
        <v>855.75</v>
      </c>
      <c r="L158" s="28">
        <f>F158*K158</f>
        <v>6846</v>
      </c>
      <c r="M158" s="29">
        <f>G158/100*80</f>
        <v>684.59999999999991</v>
      </c>
      <c r="N158" s="28">
        <f>M158*F158</f>
        <v>5476.7999999999993</v>
      </c>
      <c r="O158" s="31" t="s">
        <v>21</v>
      </c>
      <c r="P158" s="37" t="s">
        <v>97</v>
      </c>
      <c r="Q158" s="42"/>
    </row>
    <row r="159">
      <c r="A159" s="3">
        <v>157</v>
      </c>
      <c r="B159" s="31" t="s">
        <v>18</v>
      </c>
      <c r="C159" s="34">
        <v>3449912647</v>
      </c>
      <c r="D159" s="34" t="s">
        <v>177</v>
      </c>
      <c r="E159" s="34" t="s">
        <v>20</v>
      </c>
      <c r="F159" s="35">
        <v>6</v>
      </c>
      <c r="G159" s="36">
        <v>127.64</v>
      </c>
      <c r="H159" s="37"/>
      <c r="I159" s="37"/>
      <c r="J159" s="30">
        <f>G159</f>
        <v>127.64</v>
      </c>
      <c r="K159" s="28">
        <f>J159</f>
        <v>127.64</v>
      </c>
      <c r="L159" s="28">
        <f>F159*K159</f>
        <v>765.84000000000003</v>
      </c>
      <c r="M159" s="28">
        <f>G159/100*80</f>
        <v>102.11199999999999</v>
      </c>
      <c r="N159" s="29">
        <f>M159*F159</f>
        <v>612.67200000000003</v>
      </c>
      <c r="O159" s="31" t="s">
        <v>21</v>
      </c>
      <c r="P159" s="37" t="s">
        <v>97</v>
      </c>
      <c r="Q159" s="42"/>
    </row>
    <row r="160">
      <c r="A160" s="3">
        <v>158</v>
      </c>
      <c r="B160" s="31" t="s">
        <v>18</v>
      </c>
      <c r="C160" s="34">
        <v>3449912621</v>
      </c>
      <c r="D160" s="34" t="s">
        <v>178</v>
      </c>
      <c r="E160" s="34" t="s">
        <v>20</v>
      </c>
      <c r="F160" s="35">
        <v>6</v>
      </c>
      <c r="G160" s="36">
        <v>431.57999999999998</v>
      </c>
      <c r="H160" s="37"/>
      <c r="I160" s="37"/>
      <c r="J160" s="30">
        <f>G160</f>
        <v>431.57999999999998</v>
      </c>
      <c r="K160" s="28">
        <f>J160</f>
        <v>431.57999999999998</v>
      </c>
      <c r="L160" s="29">
        <f>F160*K160</f>
        <v>2589.48</v>
      </c>
      <c r="M160" s="28">
        <f>G160/100*80</f>
        <v>345.26399999999995</v>
      </c>
      <c r="N160" s="28">
        <f>M160*F160</f>
        <v>2071.5839999999998</v>
      </c>
      <c r="O160" s="31" t="s">
        <v>21</v>
      </c>
      <c r="P160" s="37" t="s">
        <v>97</v>
      </c>
      <c r="Q160" s="42"/>
    </row>
    <row r="161">
      <c r="A161" s="3">
        <v>159</v>
      </c>
      <c r="B161" s="31" t="s">
        <v>18</v>
      </c>
      <c r="C161" s="34">
        <v>3449911956</v>
      </c>
      <c r="D161" s="34" t="s">
        <v>179</v>
      </c>
      <c r="E161" s="34" t="s">
        <v>20</v>
      </c>
      <c r="F161" s="35">
        <v>5</v>
      </c>
      <c r="G161" s="36">
        <v>60.116</v>
      </c>
      <c r="H161" s="37"/>
      <c r="I161" s="37"/>
      <c r="J161" s="30">
        <f>G161</f>
        <v>60.116</v>
      </c>
      <c r="K161" s="28">
        <f>J161</f>
        <v>60.116</v>
      </c>
      <c r="L161" s="28">
        <f>F161*K161</f>
        <v>300.57999999999998</v>
      </c>
      <c r="M161" s="28">
        <f>G161/100*80</f>
        <v>48.092800000000004</v>
      </c>
      <c r="N161" s="29">
        <f>M161*F161</f>
        <v>240.46400000000003</v>
      </c>
      <c r="O161" s="31" t="s">
        <v>21</v>
      </c>
      <c r="P161" s="37" t="s">
        <v>97</v>
      </c>
      <c r="Q161" s="42"/>
    </row>
    <row r="162">
      <c r="A162" s="3">
        <v>160</v>
      </c>
      <c r="B162" s="31" t="s">
        <v>18</v>
      </c>
      <c r="C162" s="34">
        <v>3449912468</v>
      </c>
      <c r="D162" s="34" t="s">
        <v>180</v>
      </c>
      <c r="E162" s="34" t="s">
        <v>20</v>
      </c>
      <c r="F162" s="35">
        <v>5</v>
      </c>
      <c r="G162" s="36">
        <v>1012.71</v>
      </c>
      <c r="H162" s="37"/>
      <c r="I162" s="37"/>
      <c r="J162" s="30">
        <f>G162</f>
        <v>1012.71</v>
      </c>
      <c r="K162" s="28">
        <f>J162</f>
        <v>1012.71</v>
      </c>
      <c r="L162" s="28">
        <f>F162*K162</f>
        <v>5063.5500000000002</v>
      </c>
      <c r="M162" s="29">
        <f>G162/100*80</f>
        <v>810.16800000000001</v>
      </c>
      <c r="N162" s="28">
        <f>M162*F162</f>
        <v>4050.8400000000001</v>
      </c>
      <c r="O162" s="31" t="s">
        <v>21</v>
      </c>
      <c r="P162" s="37" t="s">
        <v>97</v>
      </c>
      <c r="Q162" s="42"/>
    </row>
    <row r="163">
      <c r="A163" s="3">
        <v>161</v>
      </c>
      <c r="B163" s="25" t="s">
        <v>18</v>
      </c>
      <c r="C163" s="35">
        <v>4372110019</v>
      </c>
      <c r="D163" s="35" t="s">
        <v>181</v>
      </c>
      <c r="E163" s="35" t="s">
        <v>20</v>
      </c>
      <c r="F163" s="35">
        <v>23</v>
      </c>
      <c r="G163" s="36">
        <v>950</v>
      </c>
      <c r="H163" s="37"/>
      <c r="I163" s="38"/>
      <c r="J163" s="30">
        <f>G163</f>
        <v>950</v>
      </c>
      <c r="K163" s="28">
        <f>J163</f>
        <v>950</v>
      </c>
      <c r="L163" s="28">
        <f>F163*K163</f>
        <v>21850</v>
      </c>
      <c r="M163" s="28">
        <f>G163/100*80</f>
        <v>760</v>
      </c>
      <c r="N163" s="29">
        <f>M163*F163</f>
        <v>17480</v>
      </c>
      <c r="O163" s="31" t="s">
        <v>21</v>
      </c>
      <c r="P163" s="37" t="s">
        <v>97</v>
      </c>
      <c r="Q163" s="42"/>
    </row>
    <row r="164">
      <c r="A164" s="3">
        <v>162</v>
      </c>
      <c r="B164" s="25" t="s">
        <v>18</v>
      </c>
      <c r="C164" s="35">
        <v>3449950378</v>
      </c>
      <c r="D164" s="35" t="s">
        <v>182</v>
      </c>
      <c r="E164" s="35" t="s">
        <v>20</v>
      </c>
      <c r="F164" s="35">
        <v>4</v>
      </c>
      <c r="G164" s="36">
        <v>10.8325</v>
      </c>
      <c r="H164" s="37"/>
      <c r="I164" s="37"/>
      <c r="J164" s="30">
        <f>G164</f>
        <v>10.8325</v>
      </c>
      <c r="K164" s="28">
        <f>J164</f>
        <v>10.8325</v>
      </c>
      <c r="L164" s="28">
        <f>F164*K164</f>
        <v>43.329999999999998</v>
      </c>
      <c r="M164" s="29">
        <f>G164/100*80</f>
        <v>8.6659999999999986</v>
      </c>
      <c r="N164" s="28">
        <f>M164*F164</f>
        <v>34.663999999999994</v>
      </c>
      <c r="O164" s="31" t="s">
        <v>21</v>
      </c>
      <c r="P164" s="37" t="s">
        <v>97</v>
      </c>
      <c r="Q164" s="42"/>
    </row>
    <row r="165">
      <c r="A165" s="3">
        <v>163</v>
      </c>
      <c r="B165" s="31" t="s">
        <v>18</v>
      </c>
      <c r="C165" s="34">
        <v>3522000163</v>
      </c>
      <c r="D165" s="34" t="s">
        <v>183</v>
      </c>
      <c r="E165" s="34" t="s">
        <v>38</v>
      </c>
      <c r="F165" s="35">
        <v>1900</v>
      </c>
      <c r="G165" s="36">
        <v>16.998410526315791</v>
      </c>
      <c r="H165" s="37"/>
      <c r="I165" s="37"/>
      <c r="J165" s="30">
        <f>G165</f>
        <v>16.998410526315791</v>
      </c>
      <c r="K165" s="28">
        <f>J165</f>
        <v>16.998410526315791</v>
      </c>
      <c r="L165" s="28">
        <f>F165*K165</f>
        <v>32296.980000000003</v>
      </c>
      <c r="M165" s="28">
        <f>G165/100*80</f>
        <v>13.598728421052632</v>
      </c>
      <c r="N165" s="28">
        <f>M165*F165</f>
        <v>25837.584000000003</v>
      </c>
      <c r="O165" s="31" t="s">
        <v>21</v>
      </c>
      <c r="P165" s="37" t="s">
        <v>97</v>
      </c>
      <c r="Q165" s="42"/>
    </row>
    <row r="166">
      <c r="A166" s="3">
        <v>164</v>
      </c>
      <c r="B166" s="31" t="s">
        <v>18</v>
      </c>
      <c r="C166" s="34">
        <v>3522000138</v>
      </c>
      <c r="D166" s="34" t="s">
        <v>184</v>
      </c>
      <c r="E166" s="34" t="s">
        <v>38</v>
      </c>
      <c r="F166" s="35">
        <v>24</v>
      </c>
      <c r="G166" s="36">
        <v>26</v>
      </c>
      <c r="H166" s="37"/>
      <c r="I166" s="37"/>
      <c r="J166" s="30">
        <f>G166</f>
        <v>26</v>
      </c>
      <c r="K166" s="28">
        <f>J166</f>
        <v>26</v>
      </c>
      <c r="L166" s="29">
        <f>F166*K166</f>
        <v>624</v>
      </c>
      <c r="M166" s="28">
        <f>G166/100*80</f>
        <v>20.800000000000001</v>
      </c>
      <c r="N166" s="29">
        <f>M166*F166</f>
        <v>499.20000000000005</v>
      </c>
      <c r="O166" s="31" t="s">
        <v>21</v>
      </c>
      <c r="P166" s="37" t="s">
        <v>97</v>
      </c>
      <c r="Q166" s="42"/>
    </row>
    <row r="167">
      <c r="A167" s="3">
        <v>166</v>
      </c>
      <c r="B167" s="25" t="s">
        <v>18</v>
      </c>
      <c r="C167" s="35">
        <v>3538000102</v>
      </c>
      <c r="D167" s="35" t="s">
        <v>185</v>
      </c>
      <c r="E167" s="35" t="s">
        <v>38</v>
      </c>
      <c r="F167" s="35">
        <v>25.600000000000001</v>
      </c>
      <c r="G167" s="36">
        <v>936.5</v>
      </c>
      <c r="H167" s="37"/>
      <c r="I167" s="38"/>
      <c r="J167" s="30">
        <f>G167</f>
        <v>936.5</v>
      </c>
      <c r="K167" s="28">
        <f>J167</f>
        <v>936.5</v>
      </c>
      <c r="L167" s="28">
        <f>F167*K167</f>
        <v>23974.400000000001</v>
      </c>
      <c r="M167" s="29">
        <f>G167/100*80</f>
        <v>749.20000000000005</v>
      </c>
      <c r="N167" s="28">
        <f>M167*F167</f>
        <v>19179.52</v>
      </c>
      <c r="O167" s="31" t="s">
        <v>21</v>
      </c>
      <c r="P167" s="37" t="s">
        <v>97</v>
      </c>
      <c r="Q167" s="42"/>
    </row>
    <row r="168">
      <c r="A168" s="3">
        <v>167</v>
      </c>
      <c r="B168" s="31" t="s">
        <v>18</v>
      </c>
      <c r="C168" s="33">
        <v>1000008202</v>
      </c>
      <c r="D168" s="33" t="s">
        <v>186</v>
      </c>
      <c r="E168" s="33" t="s">
        <v>38</v>
      </c>
      <c r="F168" s="35">
        <v>720</v>
      </c>
      <c r="G168" s="27">
        <v>28.548680555555556</v>
      </c>
      <c r="H168" s="37">
        <v>30.670000000000002</v>
      </c>
      <c r="I168" s="37">
        <f>H168-G168</f>
        <v>2.1213194444444454</v>
      </c>
      <c r="J168" s="30">
        <f>H168</f>
        <v>30.670000000000002</v>
      </c>
      <c r="K168" s="28">
        <f>G168</f>
        <v>28.548680555555556</v>
      </c>
      <c r="L168" s="28">
        <f>F168*K168</f>
        <v>20555.049999999999</v>
      </c>
      <c r="M168" s="28">
        <f>G168/100*80</f>
        <v>22.838944444444444</v>
      </c>
      <c r="N168" s="29">
        <f>M168*F168</f>
        <v>16444.040000000001</v>
      </c>
      <c r="O168" s="31" t="s">
        <v>21</v>
      </c>
      <c r="P168" s="33" t="s">
        <v>124</v>
      </c>
      <c r="Q168" s="42"/>
    </row>
    <row r="169">
      <c r="A169" s="3">
        <v>168</v>
      </c>
      <c r="B169" s="25" t="s">
        <v>18</v>
      </c>
      <c r="C169" s="26">
        <v>1000008204</v>
      </c>
      <c r="D169" s="26" t="s">
        <v>187</v>
      </c>
      <c r="E169" s="26" t="s">
        <v>38</v>
      </c>
      <c r="F169" s="35">
        <v>801</v>
      </c>
      <c r="G169" s="27">
        <v>20.03576779026217</v>
      </c>
      <c r="H169" s="37">
        <v>95.340000000000003</v>
      </c>
      <c r="I169" s="38">
        <f>H169-G169</f>
        <v>75.304232209737833</v>
      </c>
      <c r="J169" s="30">
        <f>H169</f>
        <v>95.340000000000003</v>
      </c>
      <c r="K169" s="28">
        <f>G169</f>
        <v>20.03576779026217</v>
      </c>
      <c r="L169" s="28">
        <f>F169*K169</f>
        <v>16048.649999999998</v>
      </c>
      <c r="M169" s="29">
        <f>G169/100*80</f>
        <v>16.028614232209737</v>
      </c>
      <c r="N169" s="28">
        <f>M169*F169</f>
        <v>12838.92</v>
      </c>
      <c r="O169" s="31" t="s">
        <v>21</v>
      </c>
      <c r="P169" s="33" t="s">
        <v>124</v>
      </c>
      <c r="Q169" s="42"/>
    </row>
    <row r="170">
      <c r="A170" s="3">
        <v>169</v>
      </c>
      <c r="B170" s="31" t="s">
        <v>18</v>
      </c>
      <c r="C170" s="34">
        <v>4012800086</v>
      </c>
      <c r="D170" s="34" t="s">
        <v>188</v>
      </c>
      <c r="E170" s="34" t="s">
        <v>38</v>
      </c>
      <c r="F170" s="35">
        <v>60</v>
      </c>
      <c r="G170" s="36">
        <v>1800</v>
      </c>
      <c r="H170" s="37"/>
      <c r="I170" s="37"/>
      <c r="J170" s="30">
        <f>G170</f>
        <v>1800</v>
      </c>
      <c r="K170" s="28">
        <f>J170</f>
        <v>1800</v>
      </c>
      <c r="L170" s="28">
        <f>F170*K170</f>
        <v>108000</v>
      </c>
      <c r="M170" s="28">
        <f>G170/100*80</f>
        <v>1440</v>
      </c>
      <c r="N170" s="29">
        <f>M170*F170</f>
        <v>86400</v>
      </c>
      <c r="O170" s="31" t="s">
        <v>21</v>
      </c>
      <c r="P170" s="37" t="s">
        <v>97</v>
      </c>
      <c r="Q170" s="42"/>
    </row>
    <row r="171">
      <c r="A171" s="3">
        <v>170</v>
      </c>
      <c r="B171" s="31" t="s">
        <v>18</v>
      </c>
      <c r="C171" s="34">
        <v>6319000043</v>
      </c>
      <c r="D171" s="34" t="s">
        <v>189</v>
      </c>
      <c r="E171" s="34" t="s">
        <v>20</v>
      </c>
      <c r="F171" s="35">
        <v>19</v>
      </c>
      <c r="G171" s="36">
        <v>57.86684210526316</v>
      </c>
      <c r="H171" s="37"/>
      <c r="I171" s="37"/>
      <c r="J171" s="30">
        <f>G171</f>
        <v>57.86684210526316</v>
      </c>
      <c r="K171" s="28">
        <f>J171</f>
        <v>57.86684210526316</v>
      </c>
      <c r="L171" s="28">
        <f>F171*K171</f>
        <v>1099.47</v>
      </c>
      <c r="M171" s="29">
        <f>G171/100*80</f>
        <v>46.293473684210525</v>
      </c>
      <c r="N171" s="28">
        <f>M171*F171</f>
        <v>879.57600000000002</v>
      </c>
      <c r="O171" s="31" t="s">
        <v>21</v>
      </c>
      <c r="P171" s="37" t="s">
        <v>97</v>
      </c>
      <c r="Q171" s="42"/>
    </row>
    <row r="172">
      <c r="A172" s="3">
        <v>171</v>
      </c>
      <c r="B172" s="25" t="s">
        <v>18</v>
      </c>
      <c r="C172" s="35">
        <v>3449280009</v>
      </c>
      <c r="D172" s="35" t="s">
        <v>190</v>
      </c>
      <c r="E172" s="35" t="s">
        <v>20</v>
      </c>
      <c r="F172" s="35">
        <v>2</v>
      </c>
      <c r="G172" s="36">
        <v>1603.9200000000001</v>
      </c>
      <c r="H172" s="37"/>
      <c r="I172" s="38"/>
      <c r="J172" s="30">
        <f>G172</f>
        <v>1603.9200000000001</v>
      </c>
      <c r="K172" s="28">
        <f>J172</f>
        <v>1603.9200000000001</v>
      </c>
      <c r="L172" s="28">
        <f>F172*K172</f>
        <v>3207.8400000000001</v>
      </c>
      <c r="M172" s="28">
        <f>G172/100*80</f>
        <v>1283.136</v>
      </c>
      <c r="N172" s="29">
        <f>M172*F172</f>
        <v>2566.2719999999999</v>
      </c>
      <c r="O172" s="31" t="s">
        <v>21</v>
      </c>
      <c r="P172" s="37" t="s">
        <v>97</v>
      </c>
      <c r="Q172" s="42"/>
    </row>
    <row r="173">
      <c r="A173" s="3">
        <v>173</v>
      </c>
      <c r="B173" s="31" t="s">
        <v>18</v>
      </c>
      <c r="C173" s="34">
        <v>3449620051</v>
      </c>
      <c r="D173" s="34" t="s">
        <v>191</v>
      </c>
      <c r="E173" s="34" t="s">
        <v>20</v>
      </c>
      <c r="F173" s="35">
        <v>60</v>
      </c>
      <c r="G173" s="36">
        <v>239.32999999999998</v>
      </c>
      <c r="H173" s="37"/>
      <c r="I173" s="37"/>
      <c r="J173" s="30">
        <f>G173</f>
        <v>239.32999999999998</v>
      </c>
      <c r="K173" s="28">
        <f>J173</f>
        <v>239.32999999999998</v>
      </c>
      <c r="L173" s="28">
        <f>F173*K173</f>
        <v>14359.799999999999</v>
      </c>
      <c r="M173" s="29">
        <f>G173/100*80</f>
        <v>191.464</v>
      </c>
      <c r="N173" s="28">
        <f>M173*F173</f>
        <v>11487.84</v>
      </c>
      <c r="O173" s="31" t="s">
        <v>21</v>
      </c>
      <c r="P173" s="37" t="s">
        <v>97</v>
      </c>
      <c r="Q173" s="42"/>
    </row>
    <row r="174">
      <c r="A174" s="3">
        <v>174</v>
      </c>
      <c r="B174" s="31" t="s">
        <v>18</v>
      </c>
      <c r="C174" s="34">
        <v>3429400071</v>
      </c>
      <c r="D174" s="34" t="s">
        <v>192</v>
      </c>
      <c r="E174" s="34" t="s">
        <v>20</v>
      </c>
      <c r="F174" s="35">
        <v>2</v>
      </c>
      <c r="G174" s="36">
        <v>300.94999999999999</v>
      </c>
      <c r="H174" s="37"/>
      <c r="I174" s="37"/>
      <c r="J174" s="30">
        <f>G174</f>
        <v>300.94999999999999</v>
      </c>
      <c r="K174" s="28">
        <f>J174</f>
        <v>300.94999999999999</v>
      </c>
      <c r="L174" s="28">
        <f>F174*K174</f>
        <v>601.89999999999998</v>
      </c>
      <c r="M174" s="28">
        <f>G174/100*80</f>
        <v>240.75999999999999</v>
      </c>
      <c r="N174" s="29">
        <f>M174*F174</f>
        <v>481.51999999999998</v>
      </c>
      <c r="O174" s="31" t="s">
        <v>21</v>
      </c>
      <c r="P174" s="37" t="s">
        <v>97</v>
      </c>
      <c r="Q174" s="42"/>
    </row>
    <row r="175">
      <c r="A175" s="3">
        <v>175</v>
      </c>
      <c r="B175" s="31" t="s">
        <v>18</v>
      </c>
      <c r="C175" s="34">
        <v>3464740153</v>
      </c>
      <c r="D175" s="34" t="s">
        <v>193</v>
      </c>
      <c r="E175" s="34" t="s">
        <v>20</v>
      </c>
      <c r="F175" s="35">
        <v>45</v>
      </c>
      <c r="G175" s="36">
        <v>81.820000000000007</v>
      </c>
      <c r="H175" s="37"/>
      <c r="I175" s="37"/>
      <c r="J175" s="30">
        <f>G175</f>
        <v>81.820000000000007</v>
      </c>
      <c r="K175" s="28">
        <f>J175</f>
        <v>81.820000000000007</v>
      </c>
      <c r="L175" s="28">
        <f>F175*K175</f>
        <v>3681.9000000000005</v>
      </c>
      <c r="M175" s="28">
        <f>G175/100*80</f>
        <v>65.456000000000003</v>
      </c>
      <c r="N175" s="28">
        <f>M175*F175</f>
        <v>2945.52</v>
      </c>
      <c r="O175" s="31" t="s">
        <v>21</v>
      </c>
      <c r="P175" s="37" t="s">
        <v>97</v>
      </c>
      <c r="Q175" s="42"/>
    </row>
    <row r="176">
      <c r="A176" s="3">
        <v>177</v>
      </c>
      <c r="B176" s="31" t="s">
        <v>18</v>
      </c>
      <c r="C176" s="34">
        <v>3449912620</v>
      </c>
      <c r="D176" s="34" t="s">
        <v>194</v>
      </c>
      <c r="E176" s="34" t="s">
        <v>20</v>
      </c>
      <c r="F176" s="35">
        <v>12</v>
      </c>
      <c r="G176" s="36">
        <v>1499.4266666666665</v>
      </c>
      <c r="H176" s="37"/>
      <c r="I176" s="37"/>
      <c r="J176" s="30">
        <f>G176</f>
        <v>1499.4266666666665</v>
      </c>
      <c r="K176" s="28">
        <f>J176</f>
        <v>1499.4266666666665</v>
      </c>
      <c r="L176" s="28">
        <f>F176*K176</f>
        <v>17993.119999999999</v>
      </c>
      <c r="M176" s="28">
        <f>G176/100*80</f>
        <v>1199.5413333333331</v>
      </c>
      <c r="N176" s="28">
        <f>M176*F176</f>
        <v>14394.495999999997</v>
      </c>
      <c r="O176" s="31" t="s">
        <v>21</v>
      </c>
      <c r="P176" s="37" t="s">
        <v>97</v>
      </c>
      <c r="Q176" s="42"/>
    </row>
    <row r="177">
      <c r="A177" s="3">
        <v>178</v>
      </c>
      <c r="B177" s="31" t="s">
        <v>18</v>
      </c>
      <c r="C177" s="34">
        <v>3799000038</v>
      </c>
      <c r="D177" s="34" t="s">
        <v>195</v>
      </c>
      <c r="E177" s="34" t="s">
        <v>20</v>
      </c>
      <c r="F177" s="35">
        <v>200</v>
      </c>
      <c r="G177" s="36">
        <v>3.0817000000000001</v>
      </c>
      <c r="H177" s="37"/>
      <c r="I177" s="37"/>
      <c r="J177" s="30">
        <f>G177</f>
        <v>3.0817000000000001</v>
      </c>
      <c r="K177" s="28">
        <f>J177</f>
        <v>3.0817000000000001</v>
      </c>
      <c r="L177" s="28">
        <f>F177*K177</f>
        <v>616.34000000000003</v>
      </c>
      <c r="M177" s="28">
        <f>G177/100*80</f>
        <v>2.46536</v>
      </c>
      <c r="N177" s="28">
        <f>M177*F177</f>
        <v>493.072</v>
      </c>
      <c r="O177" s="31" t="s">
        <v>21</v>
      </c>
      <c r="P177" s="37" t="s">
        <v>97</v>
      </c>
      <c r="Q177" s="42"/>
    </row>
    <row r="178">
      <c r="A178" s="3">
        <v>179</v>
      </c>
      <c r="B178" s="31" t="s">
        <v>18</v>
      </c>
      <c r="C178" s="34">
        <v>3799000019</v>
      </c>
      <c r="D178" s="34" t="s">
        <v>196</v>
      </c>
      <c r="E178" s="34" t="s">
        <v>20</v>
      </c>
      <c r="F178" s="35">
        <v>72</v>
      </c>
      <c r="G178" s="36">
        <v>8.994305555555556</v>
      </c>
      <c r="H178" s="37"/>
      <c r="I178" s="37"/>
      <c r="J178" s="30">
        <f>G178</f>
        <v>8.994305555555556</v>
      </c>
      <c r="K178" s="28">
        <f>J178</f>
        <v>8.994305555555556</v>
      </c>
      <c r="L178" s="28">
        <f>F178*K178</f>
        <v>647.59000000000003</v>
      </c>
      <c r="M178" s="28">
        <f>G178/100*80</f>
        <v>7.1954444444444441</v>
      </c>
      <c r="N178" s="28">
        <f>M178*F178</f>
        <v>518.072</v>
      </c>
      <c r="O178" s="31" t="s">
        <v>21</v>
      </c>
      <c r="P178" s="37" t="s">
        <v>97</v>
      </c>
      <c r="Q178" s="42"/>
    </row>
    <row r="179">
      <c r="A179" s="3">
        <v>180</v>
      </c>
      <c r="B179" s="31" t="s">
        <v>18</v>
      </c>
      <c r="C179" s="34">
        <v>3599000779</v>
      </c>
      <c r="D179" s="34" t="s">
        <v>197</v>
      </c>
      <c r="E179" s="34" t="s">
        <v>20</v>
      </c>
      <c r="F179" s="35">
        <v>25</v>
      </c>
      <c r="G179" s="36">
        <v>205.16</v>
      </c>
      <c r="H179" s="37"/>
      <c r="I179" s="37"/>
      <c r="J179" s="30">
        <f>G179</f>
        <v>205.16</v>
      </c>
      <c r="K179" s="28">
        <f>J179</f>
        <v>205.16</v>
      </c>
      <c r="L179" s="28">
        <f>F179*K179</f>
        <v>5129</v>
      </c>
      <c r="M179" s="28">
        <f>G179/100*80</f>
        <v>164.12800000000001</v>
      </c>
      <c r="N179" s="28">
        <f>M179*F179</f>
        <v>4103.2000000000007</v>
      </c>
      <c r="O179" s="31" t="s">
        <v>21</v>
      </c>
      <c r="P179" s="37" t="s">
        <v>97</v>
      </c>
      <c r="Q179" s="42"/>
    </row>
    <row r="180">
      <c r="A180" s="3">
        <v>181</v>
      </c>
      <c r="B180" s="31" t="s">
        <v>18</v>
      </c>
      <c r="C180" s="34">
        <v>5264710471</v>
      </c>
      <c r="D180" s="34" t="s">
        <v>198</v>
      </c>
      <c r="E180" s="34" t="s">
        <v>20</v>
      </c>
      <c r="F180" s="35">
        <v>6</v>
      </c>
      <c r="G180" s="36">
        <v>299.08999999999997</v>
      </c>
      <c r="H180" s="37"/>
      <c r="I180" s="37"/>
      <c r="J180" s="30">
        <f>G180</f>
        <v>299.08999999999997</v>
      </c>
      <c r="K180" s="28">
        <f>J180</f>
        <v>299.08999999999997</v>
      </c>
      <c r="L180" s="28">
        <f>F180*K180</f>
        <v>1794.54</v>
      </c>
      <c r="M180" s="28">
        <f>G180/100*80</f>
        <v>239.27199999999999</v>
      </c>
      <c r="N180" s="28">
        <f>M180*F180</f>
        <v>1435.6320000000001</v>
      </c>
      <c r="O180" s="31" t="s">
        <v>21</v>
      </c>
      <c r="P180" s="37" t="s">
        <v>97</v>
      </c>
      <c r="Q180" s="42"/>
    </row>
    <row r="181">
      <c r="A181" s="3">
        <v>182</v>
      </c>
      <c r="B181" s="25" t="s">
        <v>18</v>
      </c>
      <c r="C181" s="35">
        <v>5264710258</v>
      </c>
      <c r="D181" s="35" t="s">
        <v>199</v>
      </c>
      <c r="E181" s="35" t="s">
        <v>20</v>
      </c>
      <c r="F181" s="35">
        <v>3</v>
      </c>
      <c r="G181" s="36">
        <v>468.40000000000003</v>
      </c>
      <c r="H181" s="37"/>
      <c r="I181" s="37"/>
      <c r="J181" s="30">
        <f>G181</f>
        <v>468.40000000000003</v>
      </c>
      <c r="K181" s="28">
        <f>J181</f>
        <v>468.40000000000003</v>
      </c>
      <c r="L181" s="28">
        <f>F181*K181</f>
        <v>1405.2</v>
      </c>
      <c r="M181" s="28">
        <f>G181/100*80</f>
        <v>374.72000000000003</v>
      </c>
      <c r="N181" s="28">
        <f>M181*F181</f>
        <v>1124.1600000000001</v>
      </c>
      <c r="O181" s="31" t="s">
        <v>21</v>
      </c>
      <c r="P181" s="37" t="s">
        <v>97</v>
      </c>
      <c r="Q181" s="42"/>
    </row>
    <row r="182">
      <c r="A182" s="3">
        <v>183</v>
      </c>
      <c r="B182" s="25" t="s">
        <v>18</v>
      </c>
      <c r="C182" s="35">
        <v>3449610167</v>
      </c>
      <c r="D182" s="35" t="s">
        <v>200</v>
      </c>
      <c r="E182" s="35" t="s">
        <v>20</v>
      </c>
      <c r="F182" s="35">
        <v>1</v>
      </c>
      <c r="G182" s="36">
        <v>259.31999999999999</v>
      </c>
      <c r="H182" s="37"/>
      <c r="I182" s="37"/>
      <c r="J182" s="30">
        <f>G182</f>
        <v>259.31999999999999</v>
      </c>
      <c r="K182" s="28">
        <f>J182</f>
        <v>259.31999999999999</v>
      </c>
      <c r="L182" s="28">
        <f>F182*K182</f>
        <v>259.31999999999999</v>
      </c>
      <c r="M182" s="28">
        <f>G182/100*80</f>
        <v>207.45599999999999</v>
      </c>
      <c r="N182" s="28">
        <f>M182*F182</f>
        <v>207.45599999999999</v>
      </c>
      <c r="O182" s="31" t="s">
        <v>21</v>
      </c>
      <c r="P182" s="37" t="s">
        <v>97</v>
      </c>
      <c r="Q182" s="42"/>
    </row>
    <row r="183">
      <c r="A183" s="3">
        <v>184</v>
      </c>
      <c r="B183" s="25" t="s">
        <v>18</v>
      </c>
      <c r="C183" s="35">
        <v>5893210012</v>
      </c>
      <c r="D183" s="35" t="s">
        <v>201</v>
      </c>
      <c r="E183" s="35" t="s">
        <v>20</v>
      </c>
      <c r="F183" s="35">
        <v>6</v>
      </c>
      <c r="G183" s="36">
        <v>12085</v>
      </c>
      <c r="H183" s="37"/>
      <c r="I183" s="37"/>
      <c r="J183" s="30">
        <f>G183</f>
        <v>12085</v>
      </c>
      <c r="K183" s="28">
        <f>J183</f>
        <v>12085</v>
      </c>
      <c r="L183" s="28">
        <f>F183*K183</f>
        <v>72510</v>
      </c>
      <c r="M183" s="28">
        <f>G183/100*80</f>
        <v>9668</v>
      </c>
      <c r="N183" s="28">
        <f>M183*F183</f>
        <v>58008</v>
      </c>
      <c r="O183" s="31" t="s">
        <v>21</v>
      </c>
      <c r="P183" s="37" t="s">
        <v>97</v>
      </c>
      <c r="Q183" s="42"/>
    </row>
    <row r="184">
      <c r="A184" s="3">
        <v>185</v>
      </c>
      <c r="B184" s="25" t="s">
        <v>18</v>
      </c>
      <c r="C184" s="35">
        <v>3449610166</v>
      </c>
      <c r="D184" s="35" t="s">
        <v>202</v>
      </c>
      <c r="E184" s="35" t="s">
        <v>20</v>
      </c>
      <c r="F184" s="35">
        <v>1</v>
      </c>
      <c r="G184" s="36">
        <v>368.63999999999999</v>
      </c>
      <c r="H184" s="37"/>
      <c r="I184" s="37"/>
      <c r="J184" s="30">
        <f>G184</f>
        <v>368.63999999999999</v>
      </c>
      <c r="K184" s="28">
        <f>J184</f>
        <v>368.63999999999999</v>
      </c>
      <c r="L184" s="28">
        <f>F184*K184</f>
        <v>368.63999999999999</v>
      </c>
      <c r="M184" s="28">
        <f>G184/100*80</f>
        <v>294.91199999999998</v>
      </c>
      <c r="N184" s="28">
        <f>M184*F184</f>
        <v>294.91199999999998</v>
      </c>
      <c r="O184" s="31" t="s">
        <v>21</v>
      </c>
      <c r="P184" s="37" t="s">
        <v>97</v>
      </c>
      <c r="Q184" s="42"/>
    </row>
    <row r="185">
      <c r="A185" s="3">
        <v>186</v>
      </c>
      <c r="B185" s="25" t="s">
        <v>18</v>
      </c>
      <c r="C185" s="43">
        <v>2553990001</v>
      </c>
      <c r="D185" s="35" t="s">
        <v>203</v>
      </c>
      <c r="E185" s="43" t="s">
        <v>38</v>
      </c>
      <c r="F185" s="35">
        <v>20</v>
      </c>
      <c r="G185" s="36">
        <v>39.68</v>
      </c>
      <c r="H185" s="37"/>
      <c r="I185" s="38"/>
      <c r="J185" s="30">
        <f>G185</f>
        <v>39.68</v>
      </c>
      <c r="K185" s="28">
        <f>J185</f>
        <v>39.68</v>
      </c>
      <c r="L185" s="29">
        <f>F185*K185</f>
        <v>793.60000000000002</v>
      </c>
      <c r="M185" s="28">
        <f>G185/100*80</f>
        <v>31.744</v>
      </c>
      <c r="N185" s="28">
        <f>M185*F185</f>
        <v>634.88</v>
      </c>
      <c r="O185" s="31" t="s">
        <v>21</v>
      </c>
      <c r="P185" s="37" t="s">
        <v>97</v>
      </c>
      <c r="Q185" s="42"/>
    </row>
    <row r="186">
      <c r="A186" s="3">
        <v>187</v>
      </c>
      <c r="B186" s="25" t="s">
        <v>18</v>
      </c>
      <c r="C186" s="35">
        <v>5786320001</v>
      </c>
      <c r="D186" s="35" t="s">
        <v>204</v>
      </c>
      <c r="E186" s="35" t="s">
        <v>20</v>
      </c>
      <c r="F186" s="35">
        <v>1</v>
      </c>
      <c r="G186" s="36">
        <v>150</v>
      </c>
      <c r="H186" s="37"/>
      <c r="I186" s="37"/>
      <c r="J186" s="30">
        <f>G186</f>
        <v>150</v>
      </c>
      <c r="K186" s="28">
        <f>J186</f>
        <v>150</v>
      </c>
      <c r="L186" s="28">
        <f>F186*K186</f>
        <v>150</v>
      </c>
      <c r="M186" s="28">
        <f>G186/100*80</f>
        <v>120</v>
      </c>
      <c r="N186" s="28">
        <f>M186*F186</f>
        <v>120</v>
      </c>
      <c r="O186" s="31" t="s">
        <v>21</v>
      </c>
      <c r="P186" s="37" t="s">
        <v>97</v>
      </c>
      <c r="Q186" s="42"/>
    </row>
    <row r="187">
      <c r="A187" s="3">
        <v>188</v>
      </c>
      <c r="B187" s="25" t="s">
        <v>18</v>
      </c>
      <c r="C187" s="35">
        <v>3599000748</v>
      </c>
      <c r="D187" s="35" t="s">
        <v>205</v>
      </c>
      <c r="E187" s="35" t="s">
        <v>20</v>
      </c>
      <c r="F187" s="35">
        <v>4</v>
      </c>
      <c r="G187" s="36">
        <v>1937.28</v>
      </c>
      <c r="H187" s="37"/>
      <c r="I187" s="37"/>
      <c r="J187" s="30">
        <f>G187</f>
        <v>1937.28</v>
      </c>
      <c r="K187" s="28">
        <f>J187</f>
        <v>1937.28</v>
      </c>
      <c r="L187" s="28">
        <f>F187*K187</f>
        <v>7749.1199999999999</v>
      </c>
      <c r="M187" s="28">
        <f>G187/100*80</f>
        <v>1549.8239999999998</v>
      </c>
      <c r="N187" s="28">
        <f>M187*F187</f>
        <v>6199.2959999999994</v>
      </c>
      <c r="O187" s="31" t="s">
        <v>21</v>
      </c>
      <c r="P187" s="37" t="s">
        <v>97</v>
      </c>
      <c r="Q187" s="42"/>
    </row>
    <row r="188">
      <c r="A188" s="3">
        <v>189</v>
      </c>
      <c r="B188" s="31" t="s">
        <v>18</v>
      </c>
      <c r="C188" s="34">
        <v>3599000940</v>
      </c>
      <c r="D188" s="34" t="s">
        <v>206</v>
      </c>
      <c r="E188" s="34" t="s">
        <v>20</v>
      </c>
      <c r="F188" s="35">
        <v>2</v>
      </c>
      <c r="G188" s="36">
        <v>1225.45</v>
      </c>
      <c r="H188" s="37"/>
      <c r="I188" s="37"/>
      <c r="J188" s="30">
        <f>G188</f>
        <v>1225.45</v>
      </c>
      <c r="K188" s="28">
        <f>J188</f>
        <v>1225.45</v>
      </c>
      <c r="L188" s="28">
        <f>F188*K188</f>
        <v>2450.9000000000001</v>
      </c>
      <c r="M188" s="28">
        <f>G188/100*80</f>
        <v>980.36000000000001</v>
      </c>
      <c r="N188" s="28">
        <f>M188*F188</f>
        <v>1960.72</v>
      </c>
      <c r="O188" s="31" t="s">
        <v>21</v>
      </c>
      <c r="P188" s="37" t="s">
        <v>97</v>
      </c>
      <c r="Q188" s="42"/>
    </row>
    <row r="189">
      <c r="A189" s="3">
        <v>190</v>
      </c>
      <c r="B189" s="25" t="s">
        <v>18</v>
      </c>
      <c r="C189" s="35">
        <v>3599000926</v>
      </c>
      <c r="D189" s="35" t="s">
        <v>207</v>
      </c>
      <c r="E189" s="35" t="s">
        <v>20</v>
      </c>
      <c r="F189" s="35">
        <v>14</v>
      </c>
      <c r="G189" s="36">
        <v>39.238571428571433</v>
      </c>
      <c r="H189" s="37"/>
      <c r="I189" s="37"/>
      <c r="J189" s="30">
        <f>G189</f>
        <v>39.238571428571433</v>
      </c>
      <c r="K189" s="28">
        <f>J189</f>
        <v>39.238571428571433</v>
      </c>
      <c r="L189" s="28">
        <f>F189*K189</f>
        <v>549.34000000000003</v>
      </c>
      <c r="M189" s="28">
        <f>G189/100*80</f>
        <v>31.390857142857147</v>
      </c>
      <c r="N189" s="28">
        <f>M189*F189</f>
        <v>439.47200000000004</v>
      </c>
      <c r="O189" s="31" t="s">
        <v>21</v>
      </c>
      <c r="P189" s="37" t="s">
        <v>97</v>
      </c>
      <c r="Q189" s="42"/>
    </row>
    <row r="190">
      <c r="A190" s="3">
        <v>191</v>
      </c>
      <c r="B190" s="25" t="s">
        <v>18</v>
      </c>
      <c r="C190" s="35">
        <v>5264710304</v>
      </c>
      <c r="D190" s="35" t="s">
        <v>208</v>
      </c>
      <c r="E190" s="35" t="s">
        <v>20</v>
      </c>
      <c r="F190" s="35">
        <v>2</v>
      </c>
      <c r="G190" s="36">
        <v>168.37</v>
      </c>
      <c r="H190" s="37"/>
      <c r="I190" s="37"/>
      <c r="J190" s="30">
        <f>G190</f>
        <v>168.37</v>
      </c>
      <c r="K190" s="28">
        <f>J190</f>
        <v>168.37</v>
      </c>
      <c r="L190" s="28">
        <f>F190*K190</f>
        <v>336.74000000000001</v>
      </c>
      <c r="M190" s="28">
        <f>G190/100*80</f>
        <v>134.696</v>
      </c>
      <c r="N190" s="28">
        <f>M190*F190</f>
        <v>269.392</v>
      </c>
      <c r="O190" s="31" t="s">
        <v>21</v>
      </c>
      <c r="P190" s="37" t="s">
        <v>97</v>
      </c>
      <c r="Q190" s="42"/>
    </row>
    <row r="191">
      <c r="A191" s="3">
        <v>192</v>
      </c>
      <c r="B191" s="31" t="s">
        <v>18</v>
      </c>
      <c r="C191" s="34">
        <v>3449910497</v>
      </c>
      <c r="D191" s="34" t="s">
        <v>209</v>
      </c>
      <c r="E191" s="34" t="s">
        <v>20</v>
      </c>
      <c r="F191" s="35">
        <v>348</v>
      </c>
      <c r="G191" s="36">
        <v>1794.2200000000003</v>
      </c>
      <c r="H191" s="37">
        <v>1166.6700000000001</v>
      </c>
      <c r="I191" s="37">
        <f>H191-G191</f>
        <v>-627.55000000000018</v>
      </c>
      <c r="J191" s="30">
        <f>G191</f>
        <v>1794.2200000000003</v>
      </c>
      <c r="K191" s="28">
        <f>H191</f>
        <v>1166.6700000000001</v>
      </c>
      <c r="L191" s="28">
        <f>F191*K191</f>
        <v>406001.16000000003</v>
      </c>
      <c r="M191" s="28">
        <f>G191/100*80</f>
        <v>1435.3760000000002</v>
      </c>
      <c r="N191" s="28">
        <f>M191*F191</f>
        <v>499510.84800000006</v>
      </c>
      <c r="O191" s="31" t="s">
        <v>21</v>
      </c>
      <c r="P191" s="37" t="s">
        <v>124</v>
      </c>
      <c r="Q191" s="42"/>
    </row>
    <row r="192">
      <c r="A192" s="3">
        <v>193</v>
      </c>
      <c r="B192" s="31" t="s">
        <v>18</v>
      </c>
      <c r="C192" s="34">
        <v>3449910498</v>
      </c>
      <c r="D192" s="34" t="s">
        <v>210</v>
      </c>
      <c r="E192" s="34" t="s">
        <v>20</v>
      </c>
      <c r="F192" s="35">
        <v>236</v>
      </c>
      <c r="G192" s="36">
        <v>2029.3799999999999</v>
      </c>
      <c r="H192" s="37">
        <v>1333.3299999999999</v>
      </c>
      <c r="I192" s="37">
        <f>H192-G192</f>
        <v>-696.04999999999995</v>
      </c>
      <c r="J192" s="30">
        <f>G192</f>
        <v>2029.3799999999999</v>
      </c>
      <c r="K192" s="28">
        <f>H192</f>
        <v>1333.3299999999999</v>
      </c>
      <c r="L192" s="28">
        <f>F192*K192</f>
        <v>314665.88</v>
      </c>
      <c r="M192" s="28">
        <f>G192/100*80</f>
        <v>1623.5039999999999</v>
      </c>
      <c r="N192" s="28">
        <f>M192*F192</f>
        <v>383146.94399999996</v>
      </c>
      <c r="O192" s="31" t="s">
        <v>21</v>
      </c>
      <c r="P192" s="37" t="s">
        <v>124</v>
      </c>
      <c r="Q192" s="42"/>
    </row>
    <row r="193">
      <c r="A193" s="3">
        <v>194</v>
      </c>
      <c r="B193" s="31" t="s">
        <v>18</v>
      </c>
      <c r="C193" s="34">
        <v>3424700023</v>
      </c>
      <c r="D193" s="34" t="s">
        <v>211</v>
      </c>
      <c r="E193" s="34" t="s">
        <v>20</v>
      </c>
      <c r="F193" s="35">
        <v>1</v>
      </c>
      <c r="G193" s="36">
        <v>1400</v>
      </c>
      <c r="H193" s="37"/>
      <c r="I193" s="37"/>
      <c r="J193" s="30">
        <f>G193</f>
        <v>1400</v>
      </c>
      <c r="K193" s="28">
        <f>J193</f>
        <v>1400</v>
      </c>
      <c r="L193" s="28">
        <f>F193*K193</f>
        <v>1400</v>
      </c>
      <c r="M193" s="29">
        <f>G193/100*80</f>
        <v>1120</v>
      </c>
      <c r="N193" s="28">
        <f>M193*F193</f>
        <v>1120</v>
      </c>
      <c r="O193" s="31" t="s">
        <v>21</v>
      </c>
      <c r="P193" s="37" t="s">
        <v>97</v>
      </c>
      <c r="Q193" s="42"/>
    </row>
    <row r="194">
      <c r="A194" s="3">
        <v>196</v>
      </c>
      <c r="B194" s="25" t="s">
        <v>18</v>
      </c>
      <c r="C194" s="35">
        <v>8786800043</v>
      </c>
      <c r="D194" s="35" t="s">
        <v>212</v>
      </c>
      <c r="E194" s="35" t="s">
        <v>20</v>
      </c>
      <c r="F194" s="35">
        <v>66</v>
      </c>
      <c r="G194" s="36">
        <v>650</v>
      </c>
      <c r="H194" s="37"/>
      <c r="I194" s="37"/>
      <c r="J194" s="30">
        <f>G194</f>
        <v>650</v>
      </c>
      <c r="K194" s="28">
        <f>J194</f>
        <v>650</v>
      </c>
      <c r="L194" s="28">
        <f>F194*K194</f>
        <v>42900</v>
      </c>
      <c r="M194" s="28">
        <f>G194/100*80</f>
        <v>520</v>
      </c>
      <c r="N194" s="29">
        <f>M194*F194</f>
        <v>34320</v>
      </c>
      <c r="O194" s="31" t="s">
        <v>21</v>
      </c>
      <c r="P194" s="37" t="s">
        <v>97</v>
      </c>
      <c r="Q194" s="42"/>
    </row>
    <row r="195">
      <c r="A195" s="3">
        <v>197</v>
      </c>
      <c r="B195" s="31" t="s">
        <v>18</v>
      </c>
      <c r="C195" s="34">
        <v>3449660117</v>
      </c>
      <c r="D195" s="34" t="s">
        <v>213</v>
      </c>
      <c r="E195" s="34" t="s">
        <v>214</v>
      </c>
      <c r="F195" s="35">
        <v>1</v>
      </c>
      <c r="G195" s="36">
        <v>181.5</v>
      </c>
      <c r="H195" s="37"/>
      <c r="I195" s="37"/>
      <c r="J195" s="30">
        <f>G195</f>
        <v>181.5</v>
      </c>
      <c r="K195" s="28">
        <f>J195</f>
        <v>181.5</v>
      </c>
      <c r="L195" s="28">
        <f>F195*K195</f>
        <v>181.5</v>
      </c>
      <c r="M195" s="28">
        <f>G195/100*80</f>
        <v>145.19999999999999</v>
      </c>
      <c r="N195" s="28">
        <f>M195*F195</f>
        <v>145.19999999999999</v>
      </c>
      <c r="O195" s="31" t="s">
        <v>21</v>
      </c>
      <c r="P195" s="37" t="s">
        <v>97</v>
      </c>
      <c r="Q195" s="42"/>
    </row>
    <row r="196">
      <c r="A196" s="3">
        <v>198</v>
      </c>
      <c r="B196" s="25" t="s">
        <v>18</v>
      </c>
      <c r="C196" s="35">
        <v>3424100049</v>
      </c>
      <c r="D196" s="35" t="s">
        <v>215</v>
      </c>
      <c r="E196" s="35" t="s">
        <v>20</v>
      </c>
      <c r="F196" s="35">
        <v>559</v>
      </c>
      <c r="G196" s="36">
        <v>134.06</v>
      </c>
      <c r="H196" s="37"/>
      <c r="I196" s="38"/>
      <c r="J196" s="30">
        <f>G196</f>
        <v>134.06</v>
      </c>
      <c r="K196" s="28">
        <f>J196</f>
        <v>134.06</v>
      </c>
      <c r="L196" s="29">
        <f>F196*K196</f>
        <v>74939.540000000008</v>
      </c>
      <c r="M196" s="28">
        <f>G196/100*80</f>
        <v>107.248</v>
      </c>
      <c r="N196" s="28">
        <f>M196*F196</f>
        <v>59951.632000000005</v>
      </c>
      <c r="O196" s="31" t="s">
        <v>21</v>
      </c>
      <c r="P196" s="37" t="s">
        <v>97</v>
      </c>
      <c r="Q196" s="42"/>
    </row>
    <row r="197">
      <c r="A197" s="3">
        <v>199</v>
      </c>
      <c r="B197" s="31" t="s">
        <v>18</v>
      </c>
      <c r="C197" s="34">
        <v>4573190011</v>
      </c>
      <c r="D197" s="34" t="s">
        <v>216</v>
      </c>
      <c r="E197" s="34" t="s">
        <v>20</v>
      </c>
      <c r="F197" s="35">
        <v>10</v>
      </c>
      <c r="G197" s="36">
        <v>134.06</v>
      </c>
      <c r="H197" s="37"/>
      <c r="I197" s="37"/>
      <c r="J197" s="30">
        <f>G197</f>
        <v>134.06</v>
      </c>
      <c r="K197" s="28">
        <f>J197</f>
        <v>134.06</v>
      </c>
      <c r="L197" s="28">
        <f>F197*K197</f>
        <v>1340.5999999999999</v>
      </c>
      <c r="M197" s="28">
        <f>G197/100*80</f>
        <v>107.248</v>
      </c>
      <c r="N197" s="28">
        <f>M197*F197</f>
        <v>1072.48</v>
      </c>
      <c r="O197" s="31" t="s">
        <v>21</v>
      </c>
      <c r="P197" s="37" t="s">
        <v>97</v>
      </c>
      <c r="Q197" s="42"/>
    </row>
    <row r="198">
      <c r="A198" s="3">
        <v>200</v>
      </c>
      <c r="B198" s="31" t="s">
        <v>18</v>
      </c>
      <c r="C198" s="34">
        <v>3511000134</v>
      </c>
      <c r="D198" s="34" t="s">
        <v>217</v>
      </c>
      <c r="E198" s="34" t="s">
        <v>38</v>
      </c>
      <c r="F198" s="35">
        <v>204</v>
      </c>
      <c r="G198" s="36">
        <v>204</v>
      </c>
      <c r="H198" s="37"/>
      <c r="I198" s="37"/>
      <c r="J198" s="30">
        <f>G198</f>
        <v>204</v>
      </c>
      <c r="K198" s="28">
        <f>J198</f>
        <v>204</v>
      </c>
      <c r="L198" s="29">
        <f>F198*K198</f>
        <v>41616</v>
      </c>
      <c r="M198" s="28">
        <f>G198/100*80</f>
        <v>163.19999999999999</v>
      </c>
      <c r="N198" s="28">
        <f>M198*F198</f>
        <v>33292.799999999996</v>
      </c>
      <c r="O198" s="31" t="s">
        <v>21</v>
      </c>
      <c r="P198" s="37" t="s">
        <v>97</v>
      </c>
      <c r="Q198" s="42"/>
    </row>
    <row r="199">
      <c r="A199" s="3">
        <v>201</v>
      </c>
      <c r="B199" s="31" t="s">
        <v>18</v>
      </c>
      <c r="C199" s="34">
        <v>3511000135</v>
      </c>
      <c r="D199" s="34" t="s">
        <v>218</v>
      </c>
      <c r="E199" s="34" t="s">
        <v>38</v>
      </c>
      <c r="F199" s="35">
        <v>163</v>
      </c>
      <c r="G199" s="36">
        <v>257</v>
      </c>
      <c r="H199" s="37"/>
      <c r="I199" s="37"/>
      <c r="J199" s="30">
        <f>G199</f>
        <v>257</v>
      </c>
      <c r="K199" s="28">
        <f>J199</f>
        <v>257</v>
      </c>
      <c r="L199" s="28">
        <f>F199*K199</f>
        <v>41891</v>
      </c>
      <c r="M199" s="28">
        <f>G199/100*80</f>
        <v>205.59999999999999</v>
      </c>
      <c r="N199" s="28">
        <f>M199*F199</f>
        <v>33512.799999999996</v>
      </c>
      <c r="O199" s="31" t="s">
        <v>21</v>
      </c>
      <c r="P199" s="37" t="s">
        <v>97</v>
      </c>
      <c r="Q199" s="42"/>
    </row>
    <row r="200">
      <c r="A200" s="3">
        <v>202</v>
      </c>
      <c r="B200" s="31" t="s">
        <v>18</v>
      </c>
      <c r="C200" s="34">
        <v>3511000136</v>
      </c>
      <c r="D200" s="34" t="s">
        <v>219</v>
      </c>
      <c r="E200" s="34" t="s">
        <v>38</v>
      </c>
      <c r="F200" s="35">
        <v>1960</v>
      </c>
      <c r="G200" s="36">
        <v>441</v>
      </c>
      <c r="H200" s="37"/>
      <c r="I200" s="37"/>
      <c r="J200" s="30">
        <f>G200</f>
        <v>441</v>
      </c>
      <c r="K200" s="28">
        <f>J200</f>
        <v>441</v>
      </c>
      <c r="L200" s="29">
        <f>F200*K200</f>
        <v>864360</v>
      </c>
      <c r="M200" s="28">
        <f>G200/100*80</f>
        <v>352.80000000000001</v>
      </c>
      <c r="N200" s="28">
        <f>M200*F200</f>
        <v>691488</v>
      </c>
      <c r="O200" s="31" t="s">
        <v>21</v>
      </c>
      <c r="P200" s="37" t="s">
        <v>97</v>
      </c>
      <c r="Q200" s="42"/>
    </row>
    <row r="201">
      <c r="A201" s="3">
        <v>203</v>
      </c>
      <c r="B201" s="31" t="s">
        <v>18</v>
      </c>
      <c r="C201" s="34">
        <v>3551000183</v>
      </c>
      <c r="D201" s="34" t="s">
        <v>220</v>
      </c>
      <c r="E201" s="34" t="s">
        <v>38</v>
      </c>
      <c r="F201" s="35">
        <v>20</v>
      </c>
      <c r="G201" s="36">
        <v>15</v>
      </c>
      <c r="H201" s="37"/>
      <c r="I201" s="37"/>
      <c r="J201" s="30">
        <f>G201</f>
        <v>15</v>
      </c>
      <c r="K201" s="28">
        <f>J201</f>
        <v>15</v>
      </c>
      <c r="L201" s="28">
        <f>F201*K201</f>
        <v>300</v>
      </c>
      <c r="M201" s="28">
        <f>G201/100*80</f>
        <v>12</v>
      </c>
      <c r="N201" s="28">
        <f>M201*F201</f>
        <v>240</v>
      </c>
      <c r="O201" s="31" t="s">
        <v>21</v>
      </c>
      <c r="P201" s="37" t="s">
        <v>97</v>
      </c>
      <c r="Q201" s="42"/>
    </row>
    <row r="202">
      <c r="A202" s="3">
        <v>204</v>
      </c>
      <c r="B202" s="31" t="s">
        <v>18</v>
      </c>
      <c r="C202" s="34">
        <v>3551000206</v>
      </c>
      <c r="D202" s="34" t="s">
        <v>221</v>
      </c>
      <c r="E202" s="34" t="s">
        <v>38</v>
      </c>
      <c r="F202" s="35">
        <v>2</v>
      </c>
      <c r="G202" s="36">
        <v>268.08999999999997</v>
      </c>
      <c r="H202" s="37"/>
      <c r="I202" s="37"/>
      <c r="J202" s="30">
        <f>G202</f>
        <v>268.08999999999997</v>
      </c>
      <c r="K202" s="28">
        <f>J202</f>
        <v>268.08999999999997</v>
      </c>
      <c r="L202" s="28">
        <f>F202*K202</f>
        <v>536.17999999999995</v>
      </c>
      <c r="M202" s="28">
        <f>G202/100*80</f>
        <v>214.47199999999998</v>
      </c>
      <c r="N202" s="28">
        <f>M202*F202</f>
        <v>428.94399999999996</v>
      </c>
      <c r="O202" s="31" t="s">
        <v>21</v>
      </c>
      <c r="P202" s="37" t="s">
        <v>97</v>
      </c>
      <c r="Q202" s="42"/>
    </row>
    <row r="203">
      <c r="A203" s="3">
        <v>205</v>
      </c>
      <c r="B203" s="31" t="s">
        <v>18</v>
      </c>
      <c r="C203" s="34">
        <v>1213200003</v>
      </c>
      <c r="D203" s="34" t="s">
        <v>222</v>
      </c>
      <c r="E203" s="34" t="s">
        <v>42</v>
      </c>
      <c r="F203" s="35">
        <v>2.3199999999999998</v>
      </c>
      <c r="G203" s="36">
        <v>40.568965517241381</v>
      </c>
      <c r="H203" s="37"/>
      <c r="I203" s="37"/>
      <c r="J203" s="30">
        <f>G203</f>
        <v>40.568965517241381</v>
      </c>
      <c r="K203" s="28">
        <f>J203</f>
        <v>40.568965517241381</v>
      </c>
      <c r="L203" s="28">
        <f>F203*K203</f>
        <v>94.11999999999999</v>
      </c>
      <c r="M203" s="28">
        <f>G203/100*80</f>
        <v>32.4551724137931</v>
      </c>
      <c r="N203" s="29">
        <f>M203*F203</f>
        <v>75.295999999999992</v>
      </c>
      <c r="O203" s="31" t="s">
        <v>21</v>
      </c>
      <c r="P203" s="37" t="s">
        <v>97</v>
      </c>
      <c r="Q203" s="42"/>
    </row>
    <row r="204">
      <c r="A204" s="3">
        <v>206</v>
      </c>
      <c r="B204" s="31" t="s">
        <v>18</v>
      </c>
      <c r="C204" s="44" t="s">
        <v>223</v>
      </c>
      <c r="D204" s="45" t="s">
        <v>224</v>
      </c>
      <c r="E204" s="34" t="s">
        <v>20</v>
      </c>
      <c r="F204" s="35">
        <v>1</v>
      </c>
      <c r="G204" s="36">
        <v>941850.20999999996</v>
      </c>
      <c r="H204" s="46"/>
      <c r="I204" s="46"/>
      <c r="J204" s="30">
        <f>G204</f>
        <v>941850.20999999996</v>
      </c>
      <c r="K204" s="28">
        <f>J204</f>
        <v>941850.20999999996</v>
      </c>
      <c r="L204" s="28">
        <f>F204*K204</f>
        <v>941850.20999999996</v>
      </c>
      <c r="M204" s="28">
        <f>G204/100*80</f>
        <v>753480.16799999995</v>
      </c>
      <c r="N204" s="28">
        <f>M204*F204</f>
        <v>753480.16799999995</v>
      </c>
      <c r="O204" s="31" t="s">
        <v>21</v>
      </c>
      <c r="P204" s="37" t="s">
        <v>97</v>
      </c>
      <c r="Q204" s="42"/>
    </row>
    <row r="205">
      <c r="A205" s="3">
        <v>207</v>
      </c>
      <c r="B205" s="31" t="s">
        <v>18</v>
      </c>
      <c r="C205" s="34">
        <v>6692200033</v>
      </c>
      <c r="D205" s="34" t="s">
        <v>225</v>
      </c>
      <c r="E205" s="34" t="s">
        <v>20</v>
      </c>
      <c r="F205" s="35">
        <v>5</v>
      </c>
      <c r="G205" s="36">
        <v>13.290000000000001</v>
      </c>
      <c r="H205" s="37"/>
      <c r="I205" s="37"/>
      <c r="J205" s="30">
        <f>G205</f>
        <v>13.290000000000001</v>
      </c>
      <c r="K205" s="28">
        <f>J205</f>
        <v>13.290000000000001</v>
      </c>
      <c r="L205" s="28">
        <f>F205*K205</f>
        <v>66.450000000000003</v>
      </c>
      <c r="M205" s="28">
        <f>G205/100*80</f>
        <v>10.632000000000001</v>
      </c>
      <c r="N205" s="28">
        <f>M205*F205</f>
        <v>53.160000000000011</v>
      </c>
      <c r="O205" s="31" t="s">
        <v>21</v>
      </c>
      <c r="P205" s="37" t="s">
        <v>97</v>
      </c>
      <c r="Q205" s="42"/>
    </row>
    <row r="206">
      <c r="A206" s="3">
        <v>208</v>
      </c>
      <c r="B206" s="31" t="s">
        <v>18</v>
      </c>
      <c r="C206" s="34">
        <v>3424900199</v>
      </c>
      <c r="D206" s="34" t="s">
        <v>226</v>
      </c>
      <c r="E206" s="34" t="s">
        <v>20</v>
      </c>
      <c r="F206" s="35">
        <v>2</v>
      </c>
      <c r="G206" s="36">
        <v>585.5</v>
      </c>
      <c r="H206" s="37"/>
      <c r="I206" s="37"/>
      <c r="J206" s="30">
        <f>G206</f>
        <v>585.5</v>
      </c>
      <c r="K206" s="28">
        <f>J206</f>
        <v>585.5</v>
      </c>
      <c r="L206" s="28">
        <f>F206*K206</f>
        <v>1171</v>
      </c>
      <c r="M206" s="29">
        <f>G206/100*80</f>
        <v>468.40000000000003</v>
      </c>
      <c r="N206" s="28">
        <f>M206*F206</f>
        <v>936.80000000000007</v>
      </c>
      <c r="O206" s="31" t="s">
        <v>21</v>
      </c>
      <c r="P206" s="37" t="s">
        <v>97</v>
      </c>
      <c r="Q206" s="42"/>
    </row>
    <row r="207">
      <c r="A207" s="3">
        <v>209</v>
      </c>
      <c r="B207" s="31" t="s">
        <v>18</v>
      </c>
      <c r="C207" s="34">
        <v>3464410009</v>
      </c>
      <c r="D207" s="34" t="s">
        <v>227</v>
      </c>
      <c r="E207" s="34" t="s">
        <v>20</v>
      </c>
      <c r="F207" s="35">
        <v>2</v>
      </c>
      <c r="G207" s="36">
        <v>686</v>
      </c>
      <c r="H207" s="37"/>
      <c r="I207" s="37"/>
      <c r="J207" s="30">
        <f>G207</f>
        <v>686</v>
      </c>
      <c r="K207" s="28">
        <f>J207</f>
        <v>686</v>
      </c>
      <c r="L207" s="28">
        <f>F207*K207</f>
        <v>1372</v>
      </c>
      <c r="M207" s="28">
        <f>G207/100*80</f>
        <v>548.80000000000007</v>
      </c>
      <c r="N207" s="29">
        <f>M207*F207</f>
        <v>1097.6000000000001</v>
      </c>
      <c r="O207" s="31" t="s">
        <v>21</v>
      </c>
      <c r="P207" s="37" t="s">
        <v>97</v>
      </c>
      <c r="Q207" s="42"/>
    </row>
    <row r="208">
      <c r="A208" s="3">
        <v>210</v>
      </c>
      <c r="B208" s="25" t="s">
        <v>18</v>
      </c>
      <c r="C208" s="35">
        <v>3449911724</v>
      </c>
      <c r="D208" s="35" t="s">
        <v>228</v>
      </c>
      <c r="E208" s="35" t="s">
        <v>20</v>
      </c>
      <c r="F208" s="35">
        <v>74</v>
      </c>
      <c r="G208" s="36">
        <v>214.55000000000001</v>
      </c>
      <c r="H208" s="37"/>
      <c r="I208" s="38"/>
      <c r="J208" s="30">
        <f>G208</f>
        <v>214.55000000000001</v>
      </c>
      <c r="K208" s="28">
        <f>J208</f>
        <v>214.55000000000001</v>
      </c>
      <c r="L208" s="28">
        <f>F208*K208</f>
        <v>15876.700000000001</v>
      </c>
      <c r="M208" s="29">
        <f>G208/100*80</f>
        <v>171.64000000000001</v>
      </c>
      <c r="N208" s="28">
        <f>M208*F208</f>
        <v>12701.360000000001</v>
      </c>
      <c r="O208" s="31" t="s">
        <v>21</v>
      </c>
      <c r="P208" s="37" t="s">
        <v>97</v>
      </c>
      <c r="Q208" s="42"/>
    </row>
    <row r="209">
      <c r="A209" s="3">
        <v>211</v>
      </c>
      <c r="B209" s="31" t="s">
        <v>18</v>
      </c>
      <c r="C209" s="34">
        <v>6199000147</v>
      </c>
      <c r="D209" s="34" t="s">
        <v>229</v>
      </c>
      <c r="E209" s="34" t="s">
        <v>20</v>
      </c>
      <c r="F209" s="35">
        <v>8</v>
      </c>
      <c r="G209" s="36">
        <v>13225</v>
      </c>
      <c r="H209" s="37"/>
      <c r="I209" s="37"/>
      <c r="J209" s="30">
        <f>G209</f>
        <v>13225</v>
      </c>
      <c r="K209" s="28">
        <f>J209</f>
        <v>13225</v>
      </c>
      <c r="L209" s="28">
        <f>F209*K209</f>
        <v>105800</v>
      </c>
      <c r="M209" s="28">
        <f>G209/100*80</f>
        <v>10580</v>
      </c>
      <c r="N209" s="28">
        <f>M209*F209</f>
        <v>84640</v>
      </c>
      <c r="O209" s="31" t="s">
        <v>21</v>
      </c>
      <c r="P209" s="37" t="s">
        <v>97</v>
      </c>
      <c r="Q209" s="42"/>
    </row>
    <row r="210">
      <c r="A210" s="3">
        <v>212</v>
      </c>
      <c r="B210" s="31" t="s">
        <v>18</v>
      </c>
      <c r="C210" s="34">
        <v>6199000146</v>
      </c>
      <c r="D210" s="34" t="s">
        <v>230</v>
      </c>
      <c r="E210" s="34" t="s">
        <v>20</v>
      </c>
      <c r="F210" s="35">
        <v>12</v>
      </c>
      <c r="G210" s="36">
        <v>6666.666666666667</v>
      </c>
      <c r="H210" s="37"/>
      <c r="I210" s="37"/>
      <c r="J210" s="30">
        <f>G210</f>
        <v>6666.666666666667</v>
      </c>
      <c r="K210" s="28">
        <f>J210</f>
        <v>6666.666666666667</v>
      </c>
      <c r="L210" s="28">
        <f>F210*K210</f>
        <v>80000</v>
      </c>
      <c r="M210" s="28">
        <f>G210/100*80</f>
        <v>5333.3333333333339</v>
      </c>
      <c r="N210" s="28">
        <f>M210*F210</f>
        <v>64000.000000000007</v>
      </c>
      <c r="O210" s="31" t="s">
        <v>21</v>
      </c>
      <c r="P210" s="37" t="s">
        <v>97</v>
      </c>
      <c r="Q210" s="42"/>
    </row>
    <row r="211">
      <c r="A211" s="3">
        <v>213</v>
      </c>
      <c r="B211" s="31" t="s">
        <v>18</v>
      </c>
      <c r="C211" s="34">
        <v>6199000135</v>
      </c>
      <c r="D211" s="34" t="s">
        <v>231</v>
      </c>
      <c r="E211" s="34" t="s">
        <v>20</v>
      </c>
      <c r="F211" s="35">
        <v>16</v>
      </c>
      <c r="G211" s="36">
        <v>1844</v>
      </c>
      <c r="H211" s="37"/>
      <c r="I211" s="37"/>
      <c r="J211" s="30">
        <f>G211</f>
        <v>1844</v>
      </c>
      <c r="K211" s="28">
        <f>J211</f>
        <v>1844</v>
      </c>
      <c r="L211" s="28">
        <f>F211*K211</f>
        <v>29504</v>
      </c>
      <c r="M211" s="28">
        <f>G211/100*80</f>
        <v>1475.2</v>
      </c>
      <c r="N211" s="28">
        <f>M211*F211</f>
        <v>23603.200000000001</v>
      </c>
      <c r="O211" s="31" t="s">
        <v>21</v>
      </c>
      <c r="P211" s="37" t="s">
        <v>97</v>
      </c>
      <c r="Q211" s="42"/>
    </row>
    <row r="212" ht="13.5" customHeight="1">
      <c r="A212" s="3">
        <v>214</v>
      </c>
      <c r="B212" s="25" t="s">
        <v>18</v>
      </c>
      <c r="C212" s="35">
        <v>3425100186</v>
      </c>
      <c r="D212" s="35" t="s">
        <v>232</v>
      </c>
      <c r="E212" s="35" t="s">
        <v>20</v>
      </c>
      <c r="F212" s="35">
        <v>4</v>
      </c>
      <c r="G212" s="36">
        <v>668</v>
      </c>
      <c r="H212" s="37"/>
      <c r="I212" s="38"/>
      <c r="J212" s="30">
        <f>G212</f>
        <v>668</v>
      </c>
      <c r="K212" s="28">
        <f>J212</f>
        <v>668</v>
      </c>
      <c r="L212" s="28">
        <f>F212*K212</f>
        <v>2672</v>
      </c>
      <c r="M212" s="28">
        <f>G212/100*80</f>
        <v>534.39999999999998</v>
      </c>
      <c r="N212" s="28">
        <f>M212*F212</f>
        <v>2137.5999999999999</v>
      </c>
      <c r="O212" s="31" t="s">
        <v>21</v>
      </c>
      <c r="P212" s="37" t="s">
        <v>97</v>
      </c>
      <c r="Q212" s="42"/>
    </row>
    <row r="213">
      <c r="A213" s="3">
        <v>215</v>
      </c>
      <c r="B213" s="25" t="s">
        <v>18</v>
      </c>
      <c r="C213" s="35">
        <v>3425100202</v>
      </c>
      <c r="D213" s="35" t="s">
        <v>233</v>
      </c>
      <c r="E213" s="35" t="s">
        <v>20</v>
      </c>
      <c r="F213" s="35">
        <v>4</v>
      </c>
      <c r="G213" s="36">
        <v>6097.4399999999996</v>
      </c>
      <c r="H213" s="37"/>
      <c r="I213" s="37"/>
      <c r="J213" s="30">
        <f>G213</f>
        <v>6097.4399999999996</v>
      </c>
      <c r="K213" s="28">
        <f>J213</f>
        <v>6097.4399999999996</v>
      </c>
      <c r="L213" s="28">
        <f>F213*K213</f>
        <v>24389.759999999998</v>
      </c>
      <c r="M213" s="28">
        <f>G213/100*80</f>
        <v>4877.9519999999993</v>
      </c>
      <c r="N213" s="28">
        <f>M213*F213</f>
        <v>19511.807999999997</v>
      </c>
      <c r="O213" s="31" t="s">
        <v>21</v>
      </c>
      <c r="P213" s="37" t="s">
        <v>97</v>
      </c>
      <c r="Q213" s="42"/>
    </row>
    <row r="214">
      <c r="A214" s="3">
        <v>216</v>
      </c>
      <c r="B214" s="25" t="s">
        <v>18</v>
      </c>
      <c r="C214" s="35">
        <v>5772110020</v>
      </c>
      <c r="D214" s="35" t="s">
        <v>234</v>
      </c>
      <c r="E214" s="35" t="s">
        <v>235</v>
      </c>
      <c r="F214" s="35">
        <v>115</v>
      </c>
      <c r="G214" s="36">
        <v>386.69999999999999</v>
      </c>
      <c r="H214" s="37"/>
      <c r="I214" s="38"/>
      <c r="J214" s="30">
        <f>G214</f>
        <v>386.69999999999999</v>
      </c>
      <c r="K214" s="28">
        <f>J214</f>
        <v>386.69999999999999</v>
      </c>
      <c r="L214" s="28">
        <f>F214*K214</f>
        <v>44470.5</v>
      </c>
      <c r="M214" s="29">
        <f>G214/100*80</f>
        <v>309.36000000000001</v>
      </c>
      <c r="N214" s="28">
        <f>M214*F214</f>
        <v>35576.400000000001</v>
      </c>
      <c r="O214" s="31" t="s">
        <v>21</v>
      </c>
      <c r="P214" s="37" t="s">
        <v>97</v>
      </c>
      <c r="Q214" s="42"/>
    </row>
    <row r="215">
      <c r="A215" s="3">
        <v>217</v>
      </c>
      <c r="B215" s="31" t="s">
        <v>18</v>
      </c>
      <c r="C215" s="34">
        <v>3449660071</v>
      </c>
      <c r="D215" s="34" t="s">
        <v>236</v>
      </c>
      <c r="E215" s="34" t="s">
        <v>20</v>
      </c>
      <c r="F215" s="35">
        <v>106</v>
      </c>
      <c r="G215" s="36">
        <v>6.0800000000000001</v>
      </c>
      <c r="H215" s="37"/>
      <c r="I215" s="37"/>
      <c r="J215" s="30">
        <f>G215</f>
        <v>6.0800000000000001</v>
      </c>
      <c r="K215" s="28">
        <f>J215</f>
        <v>6.0800000000000001</v>
      </c>
      <c r="L215" s="28">
        <f>F215*K215</f>
        <v>644.48000000000002</v>
      </c>
      <c r="M215" s="28">
        <f>G215/100*80</f>
        <v>4.8639999999999999</v>
      </c>
      <c r="N215" s="29">
        <f>M215*F215</f>
        <v>515.58399999999995</v>
      </c>
      <c r="O215" s="31" t="s">
        <v>21</v>
      </c>
      <c r="P215" s="37" t="s">
        <v>97</v>
      </c>
      <c r="Q215" s="42"/>
    </row>
    <row r="216">
      <c r="A216" s="3">
        <v>218</v>
      </c>
      <c r="B216" s="31" t="s">
        <v>18</v>
      </c>
      <c r="C216" s="34">
        <v>3449660048</v>
      </c>
      <c r="D216" s="34" t="s">
        <v>237</v>
      </c>
      <c r="E216" s="34" t="s">
        <v>20</v>
      </c>
      <c r="F216" s="35">
        <v>256</v>
      </c>
      <c r="G216" s="36">
        <v>3.8700000000000001</v>
      </c>
      <c r="H216" s="37"/>
      <c r="I216" s="37"/>
      <c r="J216" s="30">
        <f>G216</f>
        <v>3.8700000000000001</v>
      </c>
      <c r="K216" s="28">
        <f>J216</f>
        <v>3.8700000000000001</v>
      </c>
      <c r="L216" s="28">
        <f>F216*K216</f>
        <v>990.72000000000003</v>
      </c>
      <c r="M216" s="29">
        <f>G216/100*80</f>
        <v>3.0960000000000001</v>
      </c>
      <c r="N216" s="28">
        <f>M216*F216</f>
        <v>792.57600000000002</v>
      </c>
      <c r="O216" s="31" t="s">
        <v>21</v>
      </c>
      <c r="P216" s="37" t="s">
        <v>97</v>
      </c>
      <c r="Q216" s="42"/>
    </row>
    <row r="217">
      <c r="A217" s="3">
        <v>219</v>
      </c>
      <c r="B217" s="25" t="s">
        <v>18</v>
      </c>
      <c r="C217" s="35">
        <v>3449912613</v>
      </c>
      <c r="D217" s="35" t="s">
        <v>238</v>
      </c>
      <c r="E217" s="35" t="s">
        <v>20</v>
      </c>
      <c r="F217" s="35">
        <v>57</v>
      </c>
      <c r="G217" s="36">
        <v>1349.4299999999998</v>
      </c>
      <c r="H217" s="37"/>
      <c r="I217" s="38"/>
      <c r="J217" s="30">
        <f>G217</f>
        <v>1349.4299999999998</v>
      </c>
      <c r="K217" s="28">
        <f>J217</f>
        <v>1349.4299999999998</v>
      </c>
      <c r="L217" s="28">
        <f>F217*K217</f>
        <v>76917.509999999995</v>
      </c>
      <c r="M217" s="28">
        <f>G217/100*80</f>
        <v>1079.5439999999999</v>
      </c>
      <c r="N217" s="29">
        <f>M217*F217</f>
        <v>61534.007999999994</v>
      </c>
      <c r="O217" s="31" t="s">
        <v>21</v>
      </c>
      <c r="P217" s="37" t="s">
        <v>97</v>
      </c>
      <c r="Q217" s="42"/>
    </row>
    <row r="218" s="47" customFormat="1">
      <c r="A218" s="3">
        <v>220</v>
      </c>
      <c r="B218" s="25" t="s">
        <v>18</v>
      </c>
      <c r="C218" s="35">
        <v>3449951238</v>
      </c>
      <c r="D218" s="35" t="s">
        <v>239</v>
      </c>
      <c r="E218" s="35" t="s">
        <v>20</v>
      </c>
      <c r="F218" s="35">
        <v>10</v>
      </c>
      <c r="G218" s="36">
        <v>124</v>
      </c>
      <c r="H218" s="37"/>
      <c r="I218" s="37"/>
      <c r="J218" s="30">
        <f>G218</f>
        <v>124</v>
      </c>
      <c r="K218" s="28">
        <f>J218</f>
        <v>124</v>
      </c>
      <c r="L218" s="28">
        <f>F218*K218</f>
        <v>1240</v>
      </c>
      <c r="M218" s="29">
        <f>G218/100*80</f>
        <v>99.200000000000003</v>
      </c>
      <c r="N218" s="28">
        <f>M218*F218</f>
        <v>992</v>
      </c>
      <c r="O218" s="31" t="s">
        <v>21</v>
      </c>
      <c r="P218" s="37" t="s">
        <v>97</v>
      </c>
      <c r="Q218" s="48"/>
    </row>
    <row r="219" s="47" customFormat="1">
      <c r="A219" s="3">
        <v>221</v>
      </c>
      <c r="B219" s="25" t="s">
        <v>18</v>
      </c>
      <c r="C219" s="35">
        <v>5264710543</v>
      </c>
      <c r="D219" s="35" t="s">
        <v>240</v>
      </c>
      <c r="E219" s="35" t="s">
        <v>20</v>
      </c>
      <c r="F219" s="35">
        <v>3</v>
      </c>
      <c r="G219" s="36">
        <v>131.65000000000001</v>
      </c>
      <c r="H219" s="37"/>
      <c r="I219" s="38"/>
      <c r="J219" s="30">
        <f>G219</f>
        <v>131.65000000000001</v>
      </c>
      <c r="K219" s="28">
        <f>J219</f>
        <v>131.65000000000001</v>
      </c>
      <c r="L219" s="28">
        <f>F219*K219</f>
        <v>394.95000000000005</v>
      </c>
      <c r="M219" s="28">
        <f>G219/100*80</f>
        <v>105.31999999999999</v>
      </c>
      <c r="N219" s="29">
        <f>M219*F219</f>
        <v>315.95999999999998</v>
      </c>
      <c r="O219" s="31" t="s">
        <v>21</v>
      </c>
      <c r="P219" s="37" t="s">
        <v>97</v>
      </c>
      <c r="Q219" s="48"/>
    </row>
    <row r="220">
      <c r="A220" s="3">
        <v>222</v>
      </c>
      <c r="B220" s="25" t="s">
        <v>18</v>
      </c>
      <c r="C220" s="35">
        <v>3449950088</v>
      </c>
      <c r="D220" s="35" t="s">
        <v>241</v>
      </c>
      <c r="E220" s="35" t="s">
        <v>20</v>
      </c>
      <c r="F220" s="35">
        <v>33</v>
      </c>
      <c r="G220" s="36">
        <v>1228.9584848484847</v>
      </c>
      <c r="H220" s="37"/>
      <c r="I220" s="37"/>
      <c r="J220" s="30">
        <f>G220</f>
        <v>1228.9584848484847</v>
      </c>
      <c r="K220" s="28">
        <f>J220</f>
        <v>1228.9584848484847</v>
      </c>
      <c r="L220" s="28">
        <f>F220*K220</f>
        <v>40555.62999999999</v>
      </c>
      <c r="M220" s="29">
        <f>G220/100*80</f>
        <v>983.16678787878777</v>
      </c>
      <c r="N220" s="28">
        <f>M220*F220</f>
        <v>32444.503999999997</v>
      </c>
      <c r="O220" s="31" t="s">
        <v>21</v>
      </c>
      <c r="P220" s="37" t="s">
        <v>97</v>
      </c>
      <c r="Q220" s="42"/>
    </row>
    <row r="221">
      <c r="A221" s="3">
        <v>223</v>
      </c>
      <c r="B221" s="25" t="s">
        <v>18</v>
      </c>
      <c r="C221" s="35">
        <v>5264710274</v>
      </c>
      <c r="D221" s="35" t="s">
        <v>242</v>
      </c>
      <c r="E221" s="35" t="s">
        <v>20</v>
      </c>
      <c r="F221" s="35">
        <v>5</v>
      </c>
      <c r="G221" s="36">
        <v>1373.146</v>
      </c>
      <c r="H221" s="37"/>
      <c r="I221" s="38"/>
      <c r="J221" s="30">
        <f>G221</f>
        <v>1373.146</v>
      </c>
      <c r="K221" s="28">
        <f>J221</f>
        <v>1373.146</v>
      </c>
      <c r="L221" s="28">
        <f>F221*K221</f>
        <v>6865.7299999999996</v>
      </c>
      <c r="M221" s="28">
        <f>G221/100*80</f>
        <v>1098.5168000000001</v>
      </c>
      <c r="N221" s="28">
        <f>M221*F221</f>
        <v>5492.5840000000007</v>
      </c>
      <c r="O221" s="31" t="s">
        <v>21</v>
      </c>
      <c r="P221" s="37" t="s">
        <v>97</v>
      </c>
      <c r="Q221" s="42"/>
    </row>
    <row r="222">
      <c r="A222" s="3">
        <v>224</v>
      </c>
      <c r="B222" s="25" t="s">
        <v>18</v>
      </c>
      <c r="C222" s="35">
        <v>5264710208</v>
      </c>
      <c r="D222" s="35" t="s">
        <v>243</v>
      </c>
      <c r="E222" s="35" t="s">
        <v>20</v>
      </c>
      <c r="F222" s="35">
        <v>7</v>
      </c>
      <c r="G222" s="36">
        <v>1133.21</v>
      </c>
      <c r="H222" s="37"/>
      <c r="I222" s="37"/>
      <c r="J222" s="30">
        <f>G222</f>
        <v>1133.21</v>
      </c>
      <c r="K222" s="28">
        <f>J222</f>
        <v>1133.21</v>
      </c>
      <c r="L222" s="28">
        <f>F222*K222</f>
        <v>7932.4700000000003</v>
      </c>
      <c r="M222" s="28">
        <f>G222/100*80</f>
        <v>906.56799999999998</v>
      </c>
      <c r="N222" s="29">
        <f>M222*F222</f>
        <v>6345.9759999999997</v>
      </c>
      <c r="O222" s="31" t="s">
        <v>21</v>
      </c>
      <c r="P222" s="37" t="s">
        <v>97</v>
      </c>
      <c r="Q222" s="42"/>
    </row>
    <row r="223">
      <c r="A223" s="3">
        <v>226</v>
      </c>
      <c r="B223" s="31" t="s">
        <v>18</v>
      </c>
      <c r="C223" s="34">
        <v>5264710473</v>
      </c>
      <c r="D223" s="34" t="s">
        <v>244</v>
      </c>
      <c r="E223" s="34" t="s">
        <v>20</v>
      </c>
      <c r="F223" s="35">
        <v>2</v>
      </c>
      <c r="G223" s="36">
        <v>7382.6099999999997</v>
      </c>
      <c r="H223" s="37"/>
      <c r="I223" s="37"/>
      <c r="J223" s="30">
        <f>G223</f>
        <v>7382.6099999999997</v>
      </c>
      <c r="K223" s="28">
        <f>J223</f>
        <v>7382.6099999999997</v>
      </c>
      <c r="L223" s="28">
        <f>F223*K223</f>
        <v>14765.219999999999</v>
      </c>
      <c r="M223" s="28">
        <f>G223/100*80</f>
        <v>5906.0879999999997</v>
      </c>
      <c r="N223" s="28">
        <f>M223*F223</f>
        <v>11812.175999999999</v>
      </c>
      <c r="O223" s="31" t="s">
        <v>21</v>
      </c>
      <c r="P223" s="37" t="s">
        <v>97</v>
      </c>
      <c r="Q223" s="42"/>
    </row>
    <row r="224">
      <c r="A224" s="3">
        <v>227</v>
      </c>
      <c r="B224" s="31" t="s">
        <v>18</v>
      </c>
      <c r="C224" s="34">
        <v>5264710276</v>
      </c>
      <c r="D224" s="34" t="s">
        <v>245</v>
      </c>
      <c r="E224" s="34" t="s">
        <v>20</v>
      </c>
      <c r="F224" s="35">
        <v>2</v>
      </c>
      <c r="G224" s="36">
        <v>6124.9099999999999</v>
      </c>
      <c r="H224" s="37"/>
      <c r="I224" s="37"/>
      <c r="J224" s="30">
        <f>G224</f>
        <v>6124.9099999999999</v>
      </c>
      <c r="K224" s="28">
        <f>J224</f>
        <v>6124.9099999999999</v>
      </c>
      <c r="L224" s="28">
        <f>F224*K224</f>
        <v>12249.82</v>
      </c>
      <c r="M224" s="28">
        <f>G224/100*80</f>
        <v>4899.9279999999999</v>
      </c>
      <c r="N224" s="28">
        <f>M224*F224</f>
        <v>9799.8559999999998</v>
      </c>
      <c r="O224" s="31" t="s">
        <v>21</v>
      </c>
      <c r="P224" s="37" t="s">
        <v>97</v>
      </c>
      <c r="Q224" s="42"/>
    </row>
    <row r="225">
      <c r="A225" s="3">
        <v>228</v>
      </c>
      <c r="B225" s="31" t="s">
        <v>18</v>
      </c>
      <c r="C225" s="34">
        <v>5264710284</v>
      </c>
      <c r="D225" s="34" t="s">
        <v>246</v>
      </c>
      <c r="E225" s="34" t="s">
        <v>20</v>
      </c>
      <c r="F225" s="35">
        <v>1</v>
      </c>
      <c r="G225" s="36">
        <v>1264.4400000000001</v>
      </c>
      <c r="H225" s="37"/>
      <c r="I225" s="37"/>
      <c r="J225" s="30">
        <f>G225</f>
        <v>1264.4400000000001</v>
      </c>
      <c r="K225" s="28">
        <f>J225</f>
        <v>1264.4400000000001</v>
      </c>
      <c r="L225" s="28">
        <f>F225*K225</f>
        <v>1264.4400000000001</v>
      </c>
      <c r="M225" s="28">
        <f>G225/100*80</f>
        <v>1011.5520000000001</v>
      </c>
      <c r="N225" s="28">
        <f>M225*F225</f>
        <v>1011.5520000000001</v>
      </c>
      <c r="O225" s="31" t="s">
        <v>21</v>
      </c>
      <c r="P225" s="37" t="s">
        <v>97</v>
      </c>
      <c r="Q225" s="42"/>
    </row>
    <row r="226">
      <c r="A226" s="3">
        <v>229</v>
      </c>
      <c r="B226" s="31" t="s">
        <v>18</v>
      </c>
      <c r="C226" s="34">
        <v>5264710288</v>
      </c>
      <c r="D226" s="34" t="s">
        <v>247</v>
      </c>
      <c r="E226" s="34" t="s">
        <v>20</v>
      </c>
      <c r="F226" s="35">
        <v>1</v>
      </c>
      <c r="G226" s="36">
        <v>2272.8899999999999</v>
      </c>
      <c r="H226" s="37"/>
      <c r="I226" s="37"/>
      <c r="J226" s="30">
        <f>G226</f>
        <v>2272.8899999999999</v>
      </c>
      <c r="K226" s="28">
        <f>J226</f>
        <v>2272.8899999999999</v>
      </c>
      <c r="L226" s="28">
        <f>F226*K226</f>
        <v>2272.8899999999999</v>
      </c>
      <c r="M226" s="28">
        <f>G226/100*80</f>
        <v>1818.3119999999999</v>
      </c>
      <c r="N226" s="28">
        <f>M226*F226</f>
        <v>1818.3119999999999</v>
      </c>
      <c r="O226" s="31" t="s">
        <v>21</v>
      </c>
      <c r="P226" s="37" t="s">
        <v>97</v>
      </c>
      <c r="Q226" s="42"/>
    </row>
    <row r="227">
      <c r="A227" s="3">
        <v>230</v>
      </c>
      <c r="B227" s="31" t="s">
        <v>18</v>
      </c>
      <c r="C227" s="34">
        <v>5264710382</v>
      </c>
      <c r="D227" s="34" t="s">
        <v>248</v>
      </c>
      <c r="E227" s="34" t="s">
        <v>20</v>
      </c>
      <c r="F227" s="35">
        <v>2</v>
      </c>
      <c r="G227" s="36">
        <v>470.76999999999998</v>
      </c>
      <c r="H227" s="37"/>
      <c r="I227" s="37"/>
      <c r="J227" s="30">
        <f>G227</f>
        <v>470.76999999999998</v>
      </c>
      <c r="K227" s="28">
        <f>J227</f>
        <v>470.76999999999998</v>
      </c>
      <c r="L227" s="28">
        <f>F227*K227</f>
        <v>941.53999999999996</v>
      </c>
      <c r="M227" s="29">
        <f>G227/100*80</f>
        <v>376.61599999999999</v>
      </c>
      <c r="N227" s="28">
        <f>M227*F227</f>
        <v>753.23199999999997</v>
      </c>
      <c r="O227" s="31" t="s">
        <v>21</v>
      </c>
      <c r="P227" s="37" t="s">
        <v>97</v>
      </c>
      <c r="Q227" s="42"/>
    </row>
    <row r="228">
      <c r="A228" s="3">
        <v>231</v>
      </c>
      <c r="B228" s="31" t="s">
        <v>18</v>
      </c>
      <c r="C228" s="34">
        <v>5264710334</v>
      </c>
      <c r="D228" s="34" t="s">
        <v>249</v>
      </c>
      <c r="E228" s="34" t="s">
        <v>20</v>
      </c>
      <c r="F228" s="35">
        <v>44</v>
      </c>
      <c r="G228" s="36">
        <v>79.268409090909088</v>
      </c>
      <c r="H228" s="37"/>
      <c r="I228" s="37"/>
      <c r="J228" s="30">
        <f>G228</f>
        <v>79.268409090909088</v>
      </c>
      <c r="K228" s="28">
        <f>J228</f>
        <v>79.268409090909088</v>
      </c>
      <c r="L228" s="28">
        <f>F228*K228</f>
        <v>3487.8099999999999</v>
      </c>
      <c r="M228" s="28">
        <f>G228/100*80</f>
        <v>63.414727272727269</v>
      </c>
      <c r="N228" s="29">
        <f>M228*F228</f>
        <v>2790.248</v>
      </c>
      <c r="O228" s="31" t="s">
        <v>21</v>
      </c>
      <c r="P228" s="37" t="s">
        <v>97</v>
      </c>
      <c r="Q228" s="42"/>
    </row>
    <row r="229">
      <c r="A229" s="3">
        <v>233</v>
      </c>
      <c r="B229" s="25" t="s">
        <v>18</v>
      </c>
      <c r="C229" s="35">
        <v>5264720126</v>
      </c>
      <c r="D229" s="35" t="s">
        <v>250</v>
      </c>
      <c r="E229" s="35" t="s">
        <v>20</v>
      </c>
      <c r="F229" s="35">
        <v>80</v>
      </c>
      <c r="G229" s="36">
        <v>174.07850000000002</v>
      </c>
      <c r="H229" s="37"/>
      <c r="I229" s="38"/>
      <c r="J229" s="30">
        <f>G229</f>
        <v>174.07850000000002</v>
      </c>
      <c r="K229" s="28">
        <f>J229</f>
        <v>174.07850000000002</v>
      </c>
      <c r="L229" s="28">
        <f>F229*K229</f>
        <v>13926.280000000002</v>
      </c>
      <c r="M229" s="28">
        <f>G229/100*80</f>
        <v>139.26280000000003</v>
      </c>
      <c r="N229" s="28">
        <f>M229*F229</f>
        <v>11141.024000000001</v>
      </c>
      <c r="O229" s="31" t="s">
        <v>21</v>
      </c>
      <c r="P229" s="37" t="s">
        <v>97</v>
      </c>
      <c r="Q229" s="42"/>
    </row>
    <row r="230">
      <c r="A230" s="3">
        <v>235</v>
      </c>
      <c r="B230" s="25" t="s">
        <v>18</v>
      </c>
      <c r="C230" s="35">
        <v>5264710474</v>
      </c>
      <c r="D230" s="35" t="s">
        <v>251</v>
      </c>
      <c r="E230" s="35" t="s">
        <v>20</v>
      </c>
      <c r="F230" s="35">
        <v>3</v>
      </c>
      <c r="G230" s="36">
        <v>316.96999999999997</v>
      </c>
      <c r="H230" s="37"/>
      <c r="I230" s="38"/>
      <c r="J230" s="30">
        <f>G230</f>
        <v>316.96999999999997</v>
      </c>
      <c r="K230" s="28">
        <f>J230</f>
        <v>316.96999999999997</v>
      </c>
      <c r="L230" s="28">
        <f>F230*K230</f>
        <v>950.90999999999985</v>
      </c>
      <c r="M230" s="28">
        <f>G230/100*80</f>
        <v>253.57599999999996</v>
      </c>
      <c r="N230" s="28">
        <f>M230*F230</f>
        <v>760.72799999999984</v>
      </c>
      <c r="O230" s="31" t="s">
        <v>21</v>
      </c>
      <c r="P230" s="37" t="s">
        <v>97</v>
      </c>
      <c r="Q230" s="42"/>
    </row>
    <row r="231">
      <c r="A231" s="3">
        <v>236</v>
      </c>
      <c r="B231" s="31" t="s">
        <v>18</v>
      </c>
      <c r="C231" s="34">
        <v>3980010050</v>
      </c>
      <c r="D231" s="34" t="s">
        <v>252</v>
      </c>
      <c r="E231" s="34" t="s">
        <v>235</v>
      </c>
      <c r="F231" s="35">
        <v>20</v>
      </c>
      <c r="G231" s="36">
        <v>160.77600000000001</v>
      </c>
      <c r="H231" s="37"/>
      <c r="I231" s="37"/>
      <c r="J231" s="30">
        <f>G231</f>
        <v>160.77600000000001</v>
      </c>
      <c r="K231" s="28">
        <f>J231</f>
        <v>160.77600000000001</v>
      </c>
      <c r="L231" s="28">
        <f>F231*K231</f>
        <v>3215.5200000000004</v>
      </c>
      <c r="M231" s="28">
        <f>G231/100*80</f>
        <v>128.6208</v>
      </c>
      <c r="N231" s="28">
        <f>M231*F231</f>
        <v>2572.4160000000002</v>
      </c>
      <c r="O231" s="31" t="s">
        <v>21</v>
      </c>
      <c r="P231" s="37" t="s">
        <v>97</v>
      </c>
      <c r="Q231" s="42"/>
    </row>
    <row r="232" ht="14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ht="14.25">
      <c r="J233" s="2"/>
      <c r="K233" s="2"/>
      <c r="N233" s="2"/>
      <c r="P233" s="2"/>
    </row>
    <row r="234" ht="14.25">
      <c r="J234" s="2"/>
      <c r="K234" s="2"/>
      <c r="N234" s="2"/>
      <c r="P234" s="2"/>
    </row>
    <row r="235" ht="14.25">
      <c r="J235" s="2"/>
      <c r="K235" s="2"/>
      <c r="N235" s="2"/>
      <c r="P235" s="2"/>
    </row>
    <row r="236" ht="14.25">
      <c r="J236" s="2"/>
      <c r="K236" s="2"/>
      <c r="N236" s="2"/>
      <c r="P236" s="2"/>
    </row>
    <row r="237" ht="14.25">
      <c r="J237" s="2"/>
      <c r="K237" s="2"/>
      <c r="N237" s="2"/>
      <c r="P237" s="2"/>
    </row>
    <row r="238" ht="14.25">
      <c r="J238" s="2"/>
      <c r="K238" s="2"/>
      <c r="N238" s="2"/>
      <c r="P238" s="2"/>
    </row>
    <row r="239" ht="14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ht="14.25">
      <c r="J240" s="2"/>
      <c r="K240" s="2"/>
      <c r="N240" s="2"/>
      <c r="P240" s="2"/>
    </row>
    <row r="241" ht="14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ht="14.25">
      <c r="J242" s="2"/>
      <c r="K242" s="2"/>
      <c r="N242" s="2"/>
      <c r="P242" s="2"/>
    </row>
    <row r="243" ht="14.25">
      <c r="J243" s="2"/>
      <c r="K243" s="2"/>
      <c r="N243" s="2"/>
      <c r="P243" s="2"/>
    </row>
  </sheetData>
  <autoFilter ref="B7:P231">
    <filterColumn colId="11"/>
    <filterColumn colId="12"/>
    <sortState ref="B8:P231" columnSort="0">
      <sortCondition sortBy="cellColor" descending="0" ref="N8:N231" dxfId="0"/>
    </sortState>
  </autoFilter>
  <printOptions headings="0" gridLines="0"/>
  <pageMargins left="0.69999999999999996" right="0.69999999999999996" top="0.75" bottom="0.75" header="0.29999999999999999" footer="0.29999999999999999"/>
  <pageSetup paperSize="9" scale="7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Михайленко Светлана Сергеевна</dc:creator>
  <cp:lastModifiedBy>zyuzina_es</cp:lastModifiedBy>
  <cp:revision>13</cp:revision>
  <dcterms:created xsi:type="dcterms:W3CDTF">2006-09-16T00:00:00Z</dcterms:created>
  <dcterms:modified xsi:type="dcterms:W3CDTF">2026-04-10T09:22:57Z</dcterms:modified>
</cp:coreProperties>
</file>